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0800"/>
  </bookViews>
  <sheets>
    <sheet name="Форма 1 2022" sheetId="1" r:id="rId1"/>
  </sheets>
  <externalReferences>
    <externalReference r:id="rId2"/>
    <externalReference r:id="rId3"/>
  </externalReferences>
  <definedNames>
    <definedName name="_xlnm._FilterDatabase" localSheetId="0" hidden="1">'Форма 1 2022'!$A$18:$CP$357</definedName>
    <definedName name="arm">'[1]Спр. классов АРМов'!$B$2:$B$7</definedName>
    <definedName name="Z_01C5CA00_CEF1_471B_A504_BD3F4412AB91_.wvu.FilterData" localSheetId="0" hidden="1">'Форма 1 2022'!$A$26:$B$308</definedName>
    <definedName name="Z_06E37788_578E_48AE_80B8_C053C2BAEE4C_.wvu.FilterData" localSheetId="0" hidden="1">'Форма 1 2022'!$A$26:$B$308</definedName>
    <definedName name="Z_07C1B469_E3EB_49FB_A23C_11FE36678240_.wvu.FilterData" localSheetId="0" hidden="1">'Форма 1 2022'!$A$26:$B$308</definedName>
    <definedName name="Z_07C9AF79_2C78_4EDC_894B_83828E8F898D_.wvu.FilterData" localSheetId="0" hidden="1">'Форма 1 2022'!$A$26:$B$308</definedName>
    <definedName name="Z_0AD1E42B_1CBF_4AB0_BEE3_C782FE013164_.wvu.FilterData" localSheetId="0" hidden="1">'Форма 1 2022'!$A$26:$B$308</definedName>
    <definedName name="Z_0BF6DE5E_8E6F_4A02_AF95_EB14D56B4741_.wvu.FilterData" localSheetId="0" hidden="1">'Форма 1 2022'!$A$26:$B$308</definedName>
    <definedName name="Z_0BF6DE5E_8E6F_4A02_AF95_EB14D56B4741_.wvu.PrintArea" localSheetId="0" hidden="1">'Форма 1 2022'!$A$1:$B$308</definedName>
    <definedName name="Z_0ECD14A6_0F77_4EB4_B7BF_C14F65366DE4_.wvu.FilterData" localSheetId="0" hidden="1">'Форма 1 2022'!$A$18:$B$308</definedName>
    <definedName name="Z_0F94009D_5F85_4198_9BA7_8E3303D78228_.wvu.FilterData" localSheetId="0" hidden="1">'Форма 1 2022'!$A$18:$CP$357</definedName>
    <definedName name="Z_13B7ABD5_34CB_49D1_9CBD_A0B8F4293C28_.wvu.FilterData" localSheetId="0" hidden="1">'Форма 1 2022'!$A$26:$B$308</definedName>
    <definedName name="Z_155961B8_6CAD_4986_960F_A851FA1616CB_.wvu.FilterData" localSheetId="0" hidden="1">'Форма 1 2022'!$A$26:$B$308</definedName>
    <definedName name="Z_1B41A4D8_62A8_428B_BC98_620A23750D14_.wvu.FilterData" localSheetId="0" hidden="1">'Форма 1 2022'!$A$18:$CP$357</definedName>
    <definedName name="Z_1B41A4D8_62A8_428B_BC98_620A23750D14_.wvu.PrintArea" localSheetId="0" hidden="1">'Форма 1 2022'!$A$1:$CP$347</definedName>
    <definedName name="Z_1B41A4D8_62A8_428B_BC98_620A23750D14_.wvu.PrintTitles" localSheetId="0" hidden="1">'Форма 1 2022'!$14:$18</definedName>
    <definedName name="Z_1C0FC812_73E0_4FCF_8759_F841A5FCB282_.wvu.FilterData" localSheetId="0" hidden="1">'Форма 1 2022'!$A$18:$CP$357</definedName>
    <definedName name="Z_253C8A4E_7838_411F_9F31_6164B2C2E722_.wvu.FilterData" localSheetId="0" hidden="1">'Форма 1 2022'!$A$26:$B$308</definedName>
    <definedName name="Z_2AE63068_C82F_473F_B03A_8B85D3866232_.wvu.FilterData" localSheetId="0" hidden="1">'Форма 1 2022'!#REF!</definedName>
    <definedName name="Z_31D84705_DAE0_4D68_B0E1_C8C01AC4775D_.wvu.FilterData" localSheetId="0" hidden="1">'Форма 1 2022'!$A$26:$B$308</definedName>
    <definedName name="Z_333A04EC_EAF4_4BCB_8CE2_A848EA8439C6_.wvu.FilterData" localSheetId="0" hidden="1">'Форма 1 2022'!$A$26:$B$308</definedName>
    <definedName name="Z_37576F57_C2F9_4126_8A80_6E358C8610C9_.wvu.FilterData" localSheetId="0" hidden="1">'Форма 1 2022'!$A$26:$B$308</definedName>
    <definedName name="Z_433403E6_6737_4DE8_8ECA_753854AF7873_.wvu.FilterData" localSheetId="0" hidden="1">'Форма 1 2022'!$A$26:$B$308</definedName>
    <definedName name="Z_4C039B04_A184_424B_88B8_5D73DDF4C58C_.wvu.FilterData" localSheetId="0" hidden="1">'Форма 1 2022'!$A$26:$B$308</definedName>
    <definedName name="Z_4CF59F55_25C9_4F44_9DD0_9C158132FF1B_.wvu.FilterData" localSheetId="0" hidden="1">'Форма 1 2022'!$A$26:$B$308</definedName>
    <definedName name="Z_4EAEC604_190B_427D_88DC_25D024424A1B_.wvu.FilterData" localSheetId="0" hidden="1">'Форма 1 2022'!$A$18:$CP$357</definedName>
    <definedName name="Z_4EAEC604_190B_427D_88DC_25D024424A1B_.wvu.PrintArea" localSheetId="0" hidden="1">'Форма 1 2022'!$A$1:$CP$308</definedName>
    <definedName name="Z_4EAEC604_190B_427D_88DC_25D024424A1B_.wvu.PrintTitles" localSheetId="0" hidden="1">'Форма 1 2022'!$14:$18</definedName>
    <definedName name="Z_5073A08C_BAD6_4A5B_9287_4E870303254D_.wvu.FilterData" localSheetId="0" hidden="1">'Форма 1 2022'!$A$18:$CP$357</definedName>
    <definedName name="Z_541F50D4_C30D_4977_87EC_0621EC5DE207_.wvu.FilterData" localSheetId="0" hidden="1">'Форма 1 2022'!$A$26:$B$308</definedName>
    <definedName name="Z_5424AA6A_296B_46FC_86F2_A08C337CF19F_.wvu.FilterData" localSheetId="0" hidden="1">'Форма 1 2022'!$A$26:$B$308</definedName>
    <definedName name="Z_557D7A68_F462_484B_A73A_B2515DAF1B12_.wvu.FilterData" localSheetId="0" hidden="1">'Форма 1 2022'!$A$26:$B$308</definedName>
    <definedName name="Z_5634AC31_6EDA_4245_96D5_6B84087080FD_.wvu.FilterData" localSheetId="0" hidden="1">'Форма 1 2022'!$A$26:$B$308</definedName>
    <definedName name="Z_5D6124AC_09F0_462C_8941_0A677A733B84_.wvu.FilterData" localSheetId="0" hidden="1">'Форма 1 2022'!$A$26:$B$308</definedName>
    <definedName name="Z_5D939361_3FF9_49F8_A2BB_820EA87FCD76_.wvu.FilterData" localSheetId="0" hidden="1">'Форма 1 2022'!$A$26:$B$308</definedName>
    <definedName name="Z_60DAAD49_2E3B_4CFD_A59D_A27D4394612E_.wvu.Cols" localSheetId="0" hidden="1">'Форма 1 2022'!#REF!</definedName>
    <definedName name="Z_60DAAD49_2E3B_4CFD_A59D_A27D4394612E_.wvu.FilterData" localSheetId="0" hidden="1">'Форма 1 2022'!$A$18:$CP$357</definedName>
    <definedName name="Z_60DAAD49_2E3B_4CFD_A59D_A27D4394612E_.wvu.PrintArea" localSheetId="0" hidden="1">'Форма 1 2022'!$A$1:$CP$353</definedName>
    <definedName name="Z_60DAAD49_2E3B_4CFD_A59D_A27D4394612E_.wvu.PrintTitles" localSheetId="0" hidden="1">'Форма 1 2022'!$14:$18</definedName>
    <definedName name="Z_63AF28E5_0231_439C_96CA_5CF07D6DF2E4_.wvu.FilterData" localSheetId="0" hidden="1">'Форма 1 2022'!$A$26:$B$308</definedName>
    <definedName name="Z_67810587_725A_400B_93F0_FD4BCBB7B823_.wvu.FilterData" localSheetId="0" hidden="1">'Форма 1 2022'!$A$18:$CP$357</definedName>
    <definedName name="Z_67810587_725A_400B_93F0_FD4BCBB7B823_.wvu.PrintArea" localSheetId="0" hidden="1">'Форма 1 2022'!$A$1:$CP$347</definedName>
    <definedName name="Z_67810587_725A_400B_93F0_FD4BCBB7B823_.wvu.PrintTitles" localSheetId="0" hidden="1">'Форма 1 2022'!$14:$18</definedName>
    <definedName name="Z_6829ED5E_5139_4DEF_B7FB_338650082600_.wvu.FilterData" localSheetId="0" hidden="1">'Форма 1 2022'!#REF!</definedName>
    <definedName name="Z_6943A245_34C4_4800_8516_D6FE95DF16BF_.wvu.FilterData" localSheetId="0" hidden="1">'Форма 1 2022'!$A$26:$B$308</definedName>
    <definedName name="Z_6E6D8D2D_F5C0_4F02_A691_D23242F680A4_.wvu.FilterData" localSheetId="0" hidden="1">'Форма 1 2022'!$A$26:$B$308</definedName>
    <definedName name="Z_716BE70C_7DC9_4BB1_A25D_406396AF8A9A_.wvu.FilterData" localSheetId="0" hidden="1">'Форма 1 2022'!$A$18:$CP$357</definedName>
    <definedName name="Z_716BE70C_7DC9_4BB1_A25D_406396AF8A9A_.wvu.PrintArea" localSheetId="0" hidden="1">'Форма 1 2022'!$A$1:$CP$347</definedName>
    <definedName name="Z_716BE70C_7DC9_4BB1_A25D_406396AF8A9A_.wvu.PrintTitles" localSheetId="0" hidden="1">'Форма 1 2022'!$14:$18</definedName>
    <definedName name="Z_73697151_D043_4852_AE01_3A4EE2044F13_.wvu.FilterData" localSheetId="0" hidden="1">'Форма 1 2022'!#REF!</definedName>
    <definedName name="Z_739CF2F1_F04C_4872_8C61_93041CC9DDFE_.wvu.FilterData" localSheetId="0" hidden="1">'Форма 1 2022'!$A$26:$B$308</definedName>
    <definedName name="Z_7668E1B8_D1E2_4ED5_9915_C4436F88C695_.wvu.FilterData" localSheetId="0" hidden="1">'Форма 1 2022'!#REF!</definedName>
    <definedName name="Z_7668E1B8_D1E2_4ED5_9915_C4436F88C695_.wvu.PrintArea" localSheetId="0" hidden="1">'Форма 1 2022'!$A$1:$B$308</definedName>
    <definedName name="Z_7712F91A_4A4B_4019_BD40_6C58C1D530E2_.wvu.FilterData" localSheetId="0" hidden="1">'Форма 1 2022'!$A$26:$B$308</definedName>
    <definedName name="Z_79FA2D89_B123_45C7_AF4A_9AE86EF90850_.wvu.FilterData" localSheetId="0" hidden="1">'Форма 1 2022'!$A$18:$CP$357</definedName>
    <definedName name="Z_7C934CF6_4BA5_40DA_82DF_088EA1F628A7_.wvu.FilterData" localSheetId="0" hidden="1">'Форма 1 2022'!$A$26:$B$308</definedName>
    <definedName name="Z_7E123B83_96C8_43E1_B1D2_E83FC80578F4_.wvu.FilterData" localSheetId="0" hidden="1">'Форма 1 2022'!$A$26:$B$308</definedName>
    <definedName name="Z_82EF704F_A6F6_4C9A_AAB4_9BA09ED85120_.wvu.FilterData" localSheetId="0" hidden="1">'Форма 1 2022'!$A$26:$B$308</definedName>
    <definedName name="Z_865EACB1_8C92_4C75_8866_828F6663EC2F_.wvu.FilterData" localSheetId="0" hidden="1">'Форма 1 2022'!$A$18:$CP$357</definedName>
    <definedName name="Z_865EACB1_8C92_4C75_8866_828F6663EC2F_.wvu.PrintArea" localSheetId="0" hidden="1">'Форма 1 2022'!$A$1:$CP$347</definedName>
    <definedName name="Z_865EACB1_8C92_4C75_8866_828F6663EC2F_.wvu.PrintTitles" localSheetId="0" hidden="1">'Форма 1 2022'!$14:$18</definedName>
    <definedName name="Z_8691F48C_CA7F_4694_B42A_C885CBE57D7D_.wvu.FilterData" localSheetId="0" hidden="1">'Форма 1 2022'!$A$18:$CP$357</definedName>
    <definedName name="Z_8691F48C_CA7F_4694_B42A_C885CBE57D7D_.wvu.PrintArea" localSheetId="0" hidden="1">'Форма 1 2022'!$A$1:$CP$347</definedName>
    <definedName name="Z_8691F48C_CA7F_4694_B42A_C885CBE57D7D_.wvu.PrintTitles" localSheetId="0" hidden="1">'Форма 1 2022'!$14:$18</definedName>
    <definedName name="Z_87C5C108_D6EC_4382_916D_4272EA396223_.wvu.FilterData" localSheetId="0" hidden="1">'Форма 1 2022'!$A$18:$CP$357</definedName>
    <definedName name="Z_87C5C108_D6EC_4382_916D_4272EA396223_.wvu.PrintArea" localSheetId="0" hidden="1">'Форма 1 2022'!$A$1:$CP$347</definedName>
    <definedName name="Z_87C5C108_D6EC_4382_916D_4272EA396223_.wvu.PrintTitles" localSheetId="0" hidden="1">'Форма 1 2022'!$14:$18</definedName>
    <definedName name="Z_896AEA1D_5B2C_4BED_928A_1C5B92106D20_.wvu.FilterData" localSheetId="0" hidden="1">'Форма 1 2022'!$A$18:$B$308</definedName>
    <definedName name="Z_92B97FE7_C22B_4DF2_AB57_3F830CD804A3_.wvu.FilterData" localSheetId="0" hidden="1">'Форма 1 2022'!$A$26:$B$308</definedName>
    <definedName name="Z_94512AA4_DDC8_465A_9193_759A9D717211_.wvu.FilterData" localSheetId="0" hidden="1">'Форма 1 2022'!$A$26:$B$308</definedName>
    <definedName name="Z_9794D563_56CD_4828_9AE7_A5EF09932BB1_.wvu.Cols" localSheetId="0" hidden="1">'Форма 1 2022'!$C:$C</definedName>
    <definedName name="Z_9794D563_56CD_4828_9AE7_A5EF09932BB1_.wvu.FilterData" localSheetId="0" hidden="1">'Форма 1 2022'!$A$18:$CP$308</definedName>
    <definedName name="Z_9794D563_56CD_4828_9AE7_A5EF09932BB1_.wvu.PrintArea" localSheetId="0" hidden="1">'Форма 1 2022'!$A$1:$CP$308</definedName>
    <definedName name="Z_9794D563_56CD_4828_9AE7_A5EF09932BB1_.wvu.PrintTitles" localSheetId="0" hidden="1">'Форма 1 2022'!$14:$18</definedName>
    <definedName name="Z_99972D18_4DBC_4530_917F_F05DCCBB3F9C_.wvu.FilterData" localSheetId="0" hidden="1">'Форма 1 2022'!$A$26:$B$308</definedName>
    <definedName name="Z_9F81B900_0EA3_4825_9A21_DC983FF720BC_.wvu.FilterData" localSheetId="0" hidden="1">'Форма 1 2022'!$A$26:$B$308</definedName>
    <definedName name="Z_A053F6E8_10F0_430F_AD37_4D39BD1FFA65_.wvu.Cols" localSheetId="0" hidden="1">'Форма 1 2022'!#REF!</definedName>
    <definedName name="Z_A053F6E8_10F0_430F_AD37_4D39BD1FFA65_.wvu.FilterData" localSheetId="0" hidden="1">'Форма 1 2022'!$A$18:$CP$357</definedName>
    <definedName name="Z_A053F6E8_10F0_430F_AD37_4D39BD1FFA65_.wvu.PrintArea" localSheetId="0" hidden="1">'Форма 1 2022'!$A$1:$CP$308</definedName>
    <definedName name="Z_A053F6E8_10F0_430F_AD37_4D39BD1FFA65_.wvu.PrintTitles" localSheetId="0" hidden="1">'Форма 1 2022'!$14:$18</definedName>
    <definedName name="Z_A254C16E_C05E_4B10_AD83_6A690B1100D0_.wvu.FilterData" localSheetId="0" hidden="1">'Форма 1 2022'!$A$18:$CP$357</definedName>
    <definedName name="Z_A254C16E_C05E_4B10_AD83_6A690B1100D0_.wvu.PrintArea" localSheetId="0" hidden="1">'Форма 1 2022'!$A$1:$CP$308</definedName>
    <definedName name="Z_A254C16E_C05E_4B10_AD83_6A690B1100D0_.wvu.PrintTitles" localSheetId="0" hidden="1">'Форма 1 2022'!$14:$18</definedName>
    <definedName name="Z_A9466959_E660_4094_B707_C4E98BC15DBA_.wvu.FilterData" localSheetId="0" hidden="1">'Форма 1 2022'!$A$26:$B$308</definedName>
    <definedName name="Z_AE43CD99_E0B1_4B83_B623_B29B39A7D11A_.wvu.FilterData" localSheetId="0" hidden="1">'Форма 1 2022'!$A$26:$B$308</definedName>
    <definedName name="Z_AEC08040_7864_44A9_8C61_4BF7B44B3816_.wvu.FilterData" localSheetId="0" hidden="1">'Форма 1 2022'!$A$26:$B$308</definedName>
    <definedName name="Z_AFBCED57_C4DA_401B_B99F_A633030E215A_.wvu.FilterData" localSheetId="0" hidden="1">'Форма 1 2022'!$A$18:$CP$357</definedName>
    <definedName name="Z_AFBCED57_C4DA_401B_B99F_A633030E215A_.wvu.PrintArea" localSheetId="0" hidden="1">'Форма 1 2022'!$A$1:$CP$347</definedName>
    <definedName name="Z_AFBCED57_C4DA_401B_B99F_A633030E215A_.wvu.PrintTitles" localSheetId="0" hidden="1">'Форма 1 2022'!$14:$18</definedName>
    <definedName name="Z_B8773415_D9B2_45B5_96F5_5418DD1EE7CF_.wvu.FilterData" localSheetId="0" hidden="1">'Форма 1 2022'!$A$26:$B$308</definedName>
    <definedName name="Z_C545EBFF_3DBD_4CE4_A9E5_5831A1B19EC8_.wvu.FilterData" localSheetId="0" hidden="1">'Форма 1 2022'!$A$18:$CP$357</definedName>
    <definedName name="Z_C9448F01_45E1_4F47_B402_66B084091D6C_.wvu.FilterData" localSheetId="0" hidden="1">'Форма 1 2022'!$A$26:$B$308</definedName>
    <definedName name="Z_CC08EFA1_EB0D_4CB9_B605_7C9A48F42993_.wvu.FilterData" localSheetId="0" hidden="1">'Форма 1 2022'!$A$26:$B$308</definedName>
    <definedName name="Z_D09871F0_C0CE_4EBC_888C_CFB29CF5C4C0_.wvu.FilterData" localSheetId="0" hidden="1">'Форма 1 2022'!$A$26:$B$308</definedName>
    <definedName name="Z_D0B02715_DE29_46A6_AD99_F3E2836843E2_.wvu.FilterData" localSheetId="0" hidden="1">'Форма 1 2022'!$A$26:$B$308</definedName>
    <definedName name="Z_D0FBC7CF_6BD6_4E69_B184_7C7B57C5EECC_.wvu.FilterData" localSheetId="0" hidden="1">'Форма 1 2022'!$A$26:$B$308</definedName>
    <definedName name="Z_D1D48EB6_56FA_4576_8F17_C21D1C4795B2_.wvu.FilterData" localSheetId="0" hidden="1">'Форма 1 2022'!$A$26:$B$308</definedName>
    <definedName name="Z_D1D48EB6_56FA_4576_8F17_C21D1C4795B2_.wvu.PrintArea" localSheetId="0" hidden="1">'Форма 1 2022'!$A$1:$B$308</definedName>
    <definedName name="Z_D5B6FE48_071D_42DE_9771_404B93EED446_.wvu.FilterData" localSheetId="0" hidden="1">'Форма 1 2022'!$A$26:$B$308</definedName>
    <definedName name="Z_D7F5359B_0948_41D8_B094_327507BD1C4E_.wvu.FilterData" localSheetId="0" hidden="1">'Форма 1 2022'!$A$18:$CP$357</definedName>
    <definedName name="Z_D7F5359B_0948_41D8_B094_327507BD1C4E_.wvu.PrintArea" localSheetId="0" hidden="1">'Форма 1 2022'!$A$1:$CP$347</definedName>
    <definedName name="Z_D7F5359B_0948_41D8_B094_327507BD1C4E_.wvu.PrintTitles" localSheetId="0" hidden="1">'Форма 1 2022'!$14:$18</definedName>
    <definedName name="Z_D859DE8E_1505_4628_A85F_DE25F0D30FC8_.wvu.FilterData" localSheetId="0" hidden="1">'Форма 1 2022'!$A$18:$CP$308</definedName>
    <definedName name="Z_DA1A065B_0BE1_4B2F_A035_81A9F6BB1EAE_.wvu.FilterData" localSheetId="0" hidden="1">'Форма 1 2022'!$A$26:$B$308</definedName>
    <definedName name="Z_DAF1E763_890C_492B_BB36_FD54208191D2_.wvu.FilterData" localSheetId="0" hidden="1">'Форма 1 2022'!$A$26:$B$308</definedName>
    <definedName name="Z_DE2C6F4E_87D4_4831_939F_C808F72042B0_.wvu.FilterData" localSheetId="0" hidden="1">'Форма 1 2022'!#REF!</definedName>
    <definedName name="Z_DE2C6F4E_87D4_4831_939F_C808F72042B0_.wvu.PrintArea" localSheetId="0" hidden="1">'Форма 1 2022'!$A$1:$B$308</definedName>
    <definedName name="Z_DE2C6F4E_87D4_4831_939F_C808F72042B0_.wvu.PrintTitles" localSheetId="0" hidden="1">'Форма 1 2022'!#REF!</definedName>
    <definedName name="Z_F1207468_D291_4D83_886A_B8BF137A0A4D_.wvu.FilterData" localSheetId="0" hidden="1">'Форма 1 2022'!$A$26:$B$308</definedName>
    <definedName name="Z_F2AB70BF_E25F_4E2D_BC87_BDE8B23731AA_.wvu.FilterData" localSheetId="0" hidden="1">'Форма 1 2022'!$A$26:$B$308</definedName>
    <definedName name="Z_F662F083_EEB3_41BD_B74B_B177CA78C720_.wvu.FilterData" localSheetId="0" hidden="1">'Форма 1 2022'!$A$18:$CP$357</definedName>
    <definedName name="Z_F7502582_2EEE_40D6_ABF0_46057117DE74_.wvu.FilterData" localSheetId="0" hidden="1">'Форма 1 2022'!#REF!</definedName>
    <definedName name="Z_F7502582_2EEE_40D6_ABF0_46057117DE74_.wvu.PrintArea" localSheetId="0" hidden="1">'Форма 1 2022'!$A$1:$B$308</definedName>
    <definedName name="Z_FA0F3C44_8D40_47F3_AE97_AE62B5F9F324_.wvu.FilterData" localSheetId="0" hidden="1">'Форма 1 2022'!$A$26:$B$308</definedName>
    <definedName name="Z_FA56C289_D31E_4BB6_9E84_A7F8DCAACE34_.wvu.FilterData" localSheetId="0" hidden="1">'Форма 1 2022'!$A$18:$CP$357</definedName>
    <definedName name="Z_FA9B7BBB_2ED2_442A_A6B6_85FD49BBB683_.wvu.FilterData" localSheetId="0" hidden="1">'Форма 1 2022'!$A$18:$CP$357</definedName>
    <definedName name="Z_FA9B7BBB_2ED2_442A_A6B6_85FD49BBB683_.wvu.PrintArea" localSheetId="0" hidden="1">'Форма 1 2022'!$A$1:$CP$347</definedName>
    <definedName name="Z_FA9B7BBB_2ED2_442A_A6B6_85FD49BBB683_.wvu.PrintTitles" localSheetId="0" hidden="1">'Форма 1 2022'!$14:$18</definedName>
    <definedName name="Z_FF97E58F_266F_4043_9832_88B03474CC1C_.wvu.FilterData" localSheetId="0" hidden="1">'Форма 1 2022'!$A$18:$CP$357</definedName>
    <definedName name="детал">'[2]прил. 1.1 СТФ'!$F$1037:$BP$1117</definedName>
    <definedName name="_xlnm.Print_Titles" localSheetId="0">'Форма 1 2022'!$14:$18</definedName>
    <definedName name="_xlnm.Print_Area" localSheetId="0">'Форма 1 2022'!$A$1:$CP$347</definedName>
  </definedNames>
  <calcPr calcId="145621"/>
</workbook>
</file>

<file path=xl/calcChain.xml><?xml version="1.0" encoding="utf-8"?>
<calcChain xmlns="http://schemas.openxmlformats.org/spreadsheetml/2006/main">
  <c r="CH303" i="1" l="1"/>
  <c r="CH25" i="1" s="1"/>
  <c r="Z303" i="1"/>
  <c r="Z25" i="1" s="1"/>
  <c r="N303" i="1"/>
  <c r="CP303" i="1"/>
  <c r="CP25" i="1" s="1"/>
  <c r="CO303" i="1"/>
  <c r="CO25" i="1" s="1"/>
  <c r="CM303" i="1"/>
  <c r="CM25" i="1" s="1"/>
  <c r="CL303" i="1"/>
  <c r="CL25" i="1" s="1"/>
  <c r="CK303" i="1"/>
  <c r="CK25" i="1" s="1"/>
  <c r="CJ303" i="1"/>
  <c r="CJ25" i="1" s="1"/>
  <c r="CI303" i="1"/>
  <c r="CI25" i="1" s="1"/>
  <c r="CG303" i="1"/>
  <c r="CG25" i="1" s="1"/>
  <c r="CE303" i="1"/>
  <c r="CD303" i="1"/>
  <c r="CD25" i="1" s="1"/>
  <c r="CC303" i="1"/>
  <c r="CC25" i="1" s="1"/>
  <c r="CB303" i="1"/>
  <c r="CB25" i="1" s="1"/>
  <c r="CA303" i="1"/>
  <c r="CA25" i="1" s="1"/>
  <c r="BZ303" i="1"/>
  <c r="BZ25" i="1" s="1"/>
  <c r="BY303" i="1"/>
  <c r="BY25" i="1" s="1"/>
  <c r="BX303" i="1"/>
  <c r="BX25" i="1" s="1"/>
  <c r="BW303" i="1"/>
  <c r="BW25" i="1" s="1"/>
  <c r="BV303" i="1"/>
  <c r="BV25" i="1" s="1"/>
  <c r="BU303" i="1"/>
  <c r="BU25" i="1" s="1"/>
  <c r="BT303" i="1"/>
  <c r="BS303" i="1"/>
  <c r="BR303" i="1"/>
  <c r="BR25" i="1" s="1"/>
  <c r="BQ303" i="1"/>
  <c r="BQ25" i="1" s="1"/>
  <c r="BP303" i="1"/>
  <c r="BP25" i="1" s="1"/>
  <c r="BO303" i="1"/>
  <c r="BO25" i="1" s="1"/>
  <c r="BN303" i="1"/>
  <c r="BN25" i="1" s="1"/>
  <c r="BM303" i="1"/>
  <c r="BM25" i="1" s="1"/>
  <c r="BL303" i="1"/>
  <c r="BL25" i="1" s="1"/>
  <c r="BK303" i="1"/>
  <c r="BJ303" i="1"/>
  <c r="BJ25" i="1" s="1"/>
  <c r="BI303" i="1"/>
  <c r="BI25" i="1" s="1"/>
  <c r="BH303" i="1"/>
  <c r="BH25" i="1" s="1"/>
  <c r="BG303" i="1"/>
  <c r="BE303" i="1"/>
  <c r="BE25" i="1" s="1"/>
  <c r="BC303" i="1"/>
  <c r="BC25" i="1" s="1"/>
  <c r="BA303" i="1"/>
  <c r="BA25" i="1" s="1"/>
  <c r="AY303" i="1"/>
  <c r="AY25" i="1" s="1"/>
  <c r="AW303" i="1"/>
  <c r="AW25" i="1" s="1"/>
  <c r="AU303" i="1"/>
  <c r="AU25" i="1" s="1"/>
  <c r="AS303" i="1"/>
  <c r="AS25" i="1" s="1"/>
  <c r="AQ303" i="1"/>
  <c r="AQ25" i="1" s="1"/>
  <c r="AP303" i="1"/>
  <c r="AP25" i="1" s="1"/>
  <c r="AO303" i="1"/>
  <c r="AO25" i="1" s="1"/>
  <c r="AN303" i="1"/>
  <c r="AN25" i="1" s="1"/>
  <c r="AM303" i="1"/>
  <c r="AL303" i="1"/>
  <c r="AL25" i="1" s="1"/>
  <c r="AK303" i="1"/>
  <c r="AK25" i="1" s="1"/>
  <c r="AI303" i="1"/>
  <c r="AI25" i="1" s="1"/>
  <c r="AH303" i="1"/>
  <c r="AG303" i="1"/>
  <c r="AG25" i="1" s="1"/>
  <c r="AE303" i="1"/>
  <c r="AE25" i="1" s="1"/>
  <c r="AC303" i="1"/>
  <c r="AC25" i="1" s="1"/>
  <c r="AA303" i="1"/>
  <c r="AA25" i="1" s="1"/>
  <c r="Y303" i="1"/>
  <c r="Y25" i="1" s="1"/>
  <c r="W303" i="1"/>
  <c r="U303" i="1"/>
  <c r="U25" i="1" s="1"/>
  <c r="S303" i="1"/>
  <c r="Q303" i="1"/>
  <c r="Q25" i="1" s="1"/>
  <c r="O303" i="1"/>
  <c r="O25" i="1" s="1"/>
  <c r="M303" i="1"/>
  <c r="M25" i="1" s="1"/>
  <c r="K303" i="1"/>
  <c r="K25" i="1" s="1"/>
  <c r="I303" i="1"/>
  <c r="I25" i="1" s="1"/>
  <c r="G303" i="1"/>
  <c r="G25" i="1" s="1"/>
  <c r="E303" i="1"/>
  <c r="E25" i="1" s="1"/>
  <c r="C303" i="1"/>
  <c r="C25" i="1" s="1"/>
  <c r="CP210" i="1"/>
  <c r="CP23" i="1" s="1"/>
  <c r="CO210" i="1"/>
  <c r="CN210" i="1"/>
  <c r="CN23" i="1" s="1"/>
  <c r="CM210" i="1"/>
  <c r="CM23" i="1" s="1"/>
  <c r="CL210" i="1"/>
  <c r="CL23" i="1" s="1"/>
  <c r="CK210" i="1"/>
  <c r="CK23" i="1" s="1"/>
  <c r="CJ210" i="1"/>
  <c r="CJ23" i="1" s="1"/>
  <c r="CI210" i="1"/>
  <c r="CI23" i="1" s="1"/>
  <c r="CH210" i="1"/>
  <c r="CH23" i="1" s="1"/>
  <c r="CG210" i="1"/>
  <c r="CG23" i="1" s="1"/>
  <c r="CF210" i="1"/>
  <c r="CE210" i="1"/>
  <c r="CE23" i="1" s="1"/>
  <c r="CD210" i="1"/>
  <c r="CD23" i="1" s="1"/>
  <c r="CC210" i="1"/>
  <c r="CC23" i="1" s="1"/>
  <c r="CB210" i="1"/>
  <c r="CA210" i="1"/>
  <c r="CA23" i="1" s="1"/>
  <c r="BZ210" i="1"/>
  <c r="BZ23" i="1" s="1"/>
  <c r="BY210" i="1"/>
  <c r="BY23" i="1" s="1"/>
  <c r="BX210" i="1"/>
  <c r="BX23" i="1" s="1"/>
  <c r="BW210" i="1"/>
  <c r="BW23" i="1" s="1"/>
  <c r="BV210" i="1"/>
  <c r="BV23" i="1" s="1"/>
  <c r="BU210" i="1"/>
  <c r="BU23" i="1" s="1"/>
  <c r="BT210" i="1"/>
  <c r="BT23" i="1" s="1"/>
  <c r="BS210" i="1"/>
  <c r="BS23" i="1" s="1"/>
  <c r="BR210" i="1"/>
  <c r="BR23" i="1" s="1"/>
  <c r="BQ210" i="1"/>
  <c r="BQ23" i="1" s="1"/>
  <c r="BP210" i="1"/>
  <c r="BP23" i="1" s="1"/>
  <c r="BO210" i="1"/>
  <c r="BO23" i="1" s="1"/>
  <c r="BN210" i="1"/>
  <c r="BN23" i="1" s="1"/>
  <c r="BM210" i="1"/>
  <c r="BM23" i="1" s="1"/>
  <c r="BL210" i="1"/>
  <c r="BL23" i="1" s="1"/>
  <c r="BK210" i="1"/>
  <c r="BK23" i="1" s="1"/>
  <c r="BJ210" i="1"/>
  <c r="BJ23" i="1" s="1"/>
  <c r="BI210" i="1"/>
  <c r="BI23" i="1" s="1"/>
  <c r="BH210" i="1"/>
  <c r="BH23" i="1" s="1"/>
  <c r="BG210" i="1"/>
  <c r="BG23" i="1" s="1"/>
  <c r="BF210" i="1"/>
  <c r="BF23" i="1" s="1"/>
  <c r="BE210" i="1"/>
  <c r="BE23" i="1" s="1"/>
  <c r="BD210" i="1"/>
  <c r="BD23" i="1" s="1"/>
  <c r="BC210" i="1"/>
  <c r="BC23" i="1" s="1"/>
  <c r="BB210" i="1"/>
  <c r="BB23" i="1" s="1"/>
  <c r="BA210" i="1"/>
  <c r="AZ210" i="1"/>
  <c r="AZ23" i="1" s="1"/>
  <c r="AY210" i="1"/>
  <c r="AY23" i="1" s="1"/>
  <c r="AX210" i="1"/>
  <c r="AX23" i="1" s="1"/>
  <c r="AW210" i="1"/>
  <c r="AW23" i="1" s="1"/>
  <c r="AV210" i="1"/>
  <c r="AV23" i="1" s="1"/>
  <c r="AU210" i="1"/>
  <c r="AU23" i="1" s="1"/>
  <c r="AT210" i="1"/>
  <c r="AT23" i="1" s="1"/>
  <c r="AS210" i="1"/>
  <c r="AS23" i="1" s="1"/>
  <c r="AR210" i="1"/>
  <c r="AR23" i="1" s="1"/>
  <c r="AQ210" i="1"/>
  <c r="AQ23" i="1" s="1"/>
  <c r="AN210" i="1"/>
  <c r="AN23" i="1" s="1"/>
  <c r="AM210" i="1"/>
  <c r="AM23" i="1" s="1"/>
  <c r="AL210" i="1"/>
  <c r="AK210" i="1"/>
  <c r="AK23" i="1" s="1"/>
  <c r="AI210" i="1"/>
  <c r="AI23" i="1" s="1"/>
  <c r="AH210" i="1"/>
  <c r="AH23" i="1" s="1"/>
  <c r="AG210" i="1"/>
  <c r="AG23" i="1" s="1"/>
  <c r="AF210" i="1"/>
  <c r="AF23" i="1" s="1"/>
  <c r="AE210" i="1"/>
  <c r="AE23" i="1" s="1"/>
  <c r="AD210" i="1"/>
  <c r="AD23" i="1" s="1"/>
  <c r="AC210" i="1"/>
  <c r="AB210" i="1"/>
  <c r="AB23" i="1" s="1"/>
  <c r="AA210" i="1"/>
  <c r="AA23" i="1" s="1"/>
  <c r="Z210" i="1"/>
  <c r="Z23" i="1" s="1"/>
  <c r="Y210" i="1"/>
  <c r="Y23" i="1" s="1"/>
  <c r="X210" i="1"/>
  <c r="X23" i="1" s="1"/>
  <c r="W210" i="1"/>
  <c r="W23" i="1" s="1"/>
  <c r="V210" i="1"/>
  <c r="U210" i="1"/>
  <c r="T210" i="1"/>
  <c r="T23" i="1" s="1"/>
  <c r="S210" i="1"/>
  <c r="S23" i="1" s="1"/>
  <c r="R210" i="1"/>
  <c r="R23" i="1" s="1"/>
  <c r="Q210" i="1"/>
  <c r="P210" i="1"/>
  <c r="P23" i="1" s="1"/>
  <c r="O210" i="1"/>
  <c r="O23" i="1" s="1"/>
  <c r="N210" i="1"/>
  <c r="N23" i="1" s="1"/>
  <c r="M210" i="1"/>
  <c r="M23" i="1" s="1"/>
  <c r="L210" i="1"/>
  <c r="L23" i="1" s="1"/>
  <c r="K210" i="1"/>
  <c r="K23" i="1" s="1"/>
  <c r="J210" i="1"/>
  <c r="I210" i="1"/>
  <c r="H210" i="1"/>
  <c r="G210" i="1"/>
  <c r="G23" i="1" s="1"/>
  <c r="F210" i="1"/>
  <c r="F23" i="1" s="1"/>
  <c r="E210" i="1"/>
  <c r="E23" i="1" s="1"/>
  <c r="D210" i="1"/>
  <c r="D23" i="1" s="1"/>
  <c r="C210" i="1"/>
  <c r="C23" i="1" s="1"/>
  <c r="AV207" i="1"/>
  <c r="AV205" i="1" s="1"/>
  <c r="AV22" i="1" s="1"/>
  <c r="P207" i="1"/>
  <c r="P205" i="1" s="1"/>
  <c r="P22" i="1" s="1"/>
  <c r="CP207" i="1"/>
  <c r="CP205" i="1" s="1"/>
  <c r="CP22" i="1" s="1"/>
  <c r="CO207" i="1"/>
  <c r="CO205" i="1" s="1"/>
  <c r="CN207" i="1"/>
  <c r="CN205" i="1" s="1"/>
  <c r="CN22" i="1" s="1"/>
  <c r="CM207" i="1"/>
  <c r="CM205" i="1" s="1"/>
  <c r="CL207" i="1"/>
  <c r="CL205" i="1" s="1"/>
  <c r="CL22" i="1" s="1"/>
  <c r="CK207" i="1"/>
  <c r="CK205" i="1" s="1"/>
  <c r="CK22" i="1" s="1"/>
  <c r="CJ207" i="1"/>
  <c r="CJ205" i="1" s="1"/>
  <c r="CJ22" i="1" s="1"/>
  <c r="CI207" i="1"/>
  <c r="CI205" i="1" s="1"/>
  <c r="CH207" i="1"/>
  <c r="CH205" i="1" s="1"/>
  <c r="CH22" i="1" s="1"/>
  <c r="CG207" i="1"/>
  <c r="CG205" i="1" s="1"/>
  <c r="CG22" i="1" s="1"/>
  <c r="CE207" i="1"/>
  <c r="CE205" i="1" s="1"/>
  <c r="CE22" i="1" s="1"/>
  <c r="CD207" i="1"/>
  <c r="CD205" i="1" s="1"/>
  <c r="CD22" i="1" s="1"/>
  <c r="CC207" i="1"/>
  <c r="CC205" i="1" s="1"/>
  <c r="CC22" i="1" s="1"/>
  <c r="CB207" i="1"/>
  <c r="CB205" i="1" s="1"/>
  <c r="CB22" i="1" s="1"/>
  <c r="CA207" i="1"/>
  <c r="CA205" i="1" s="1"/>
  <c r="CA22" i="1" s="1"/>
  <c r="BZ207" i="1"/>
  <c r="BY207" i="1"/>
  <c r="BX207" i="1"/>
  <c r="BW207" i="1"/>
  <c r="BV207" i="1"/>
  <c r="BU207" i="1"/>
  <c r="BT207" i="1"/>
  <c r="BS207" i="1"/>
  <c r="BR207" i="1"/>
  <c r="BR205" i="1" s="1"/>
  <c r="BR22" i="1" s="1"/>
  <c r="BQ207" i="1"/>
  <c r="BQ205" i="1" s="1"/>
  <c r="BQ22" i="1" s="1"/>
  <c r="BP207" i="1"/>
  <c r="BP205" i="1" s="1"/>
  <c r="BP22" i="1" s="1"/>
  <c r="BO207" i="1"/>
  <c r="BO205" i="1" s="1"/>
  <c r="BO22" i="1" s="1"/>
  <c r="BN207" i="1"/>
  <c r="BN205" i="1" s="1"/>
  <c r="BM207" i="1"/>
  <c r="BM205" i="1" s="1"/>
  <c r="BM22" i="1" s="1"/>
  <c r="BL207" i="1"/>
  <c r="BL205" i="1" s="1"/>
  <c r="BL22" i="1" s="1"/>
  <c r="BK207" i="1"/>
  <c r="BK205" i="1" s="1"/>
  <c r="BK22" i="1" s="1"/>
  <c r="BJ207" i="1"/>
  <c r="BJ205" i="1" s="1"/>
  <c r="BI207" i="1"/>
  <c r="BI205" i="1" s="1"/>
  <c r="BI22" i="1" s="1"/>
  <c r="BH207" i="1"/>
  <c r="BH205" i="1" s="1"/>
  <c r="BH22" i="1" s="1"/>
  <c r="BG207" i="1"/>
  <c r="BG205" i="1" s="1"/>
  <c r="BG22" i="1" s="1"/>
  <c r="BF207" i="1"/>
  <c r="BF205" i="1" s="1"/>
  <c r="BF22" i="1" s="1"/>
  <c r="BE207" i="1"/>
  <c r="BE205" i="1" s="1"/>
  <c r="BE22" i="1" s="1"/>
  <c r="BC207" i="1"/>
  <c r="BC205" i="1" s="1"/>
  <c r="BC22" i="1" s="1"/>
  <c r="BA207" i="1"/>
  <c r="BA205" i="1" s="1"/>
  <c r="BA22" i="1" s="1"/>
  <c r="AY207" i="1"/>
  <c r="AY205" i="1" s="1"/>
  <c r="AY22" i="1" s="1"/>
  <c r="AW207" i="1"/>
  <c r="AW205" i="1" s="1"/>
  <c r="AW22" i="1" s="1"/>
  <c r="AU207" i="1"/>
  <c r="AU205" i="1" s="1"/>
  <c r="AU22" i="1" s="1"/>
  <c r="AS207" i="1"/>
  <c r="AS205" i="1" s="1"/>
  <c r="AQ207" i="1"/>
  <c r="AQ205" i="1" s="1"/>
  <c r="AP207" i="1"/>
  <c r="AO207" i="1"/>
  <c r="AN207" i="1"/>
  <c r="AN205" i="1" s="1"/>
  <c r="AM207" i="1"/>
  <c r="AM205" i="1" s="1"/>
  <c r="AL207" i="1"/>
  <c r="AL205" i="1" s="1"/>
  <c r="AL22" i="1" s="1"/>
  <c r="AK207" i="1"/>
  <c r="AK205" i="1" s="1"/>
  <c r="AK22" i="1" s="1"/>
  <c r="AI207" i="1"/>
  <c r="AI205" i="1" s="1"/>
  <c r="AI22" i="1" s="1"/>
  <c r="AH207" i="1"/>
  <c r="AH205" i="1" s="1"/>
  <c r="AH22" i="1" s="1"/>
  <c r="AG207" i="1"/>
  <c r="AG205" i="1" s="1"/>
  <c r="AG22" i="1" s="1"/>
  <c r="AF207" i="1"/>
  <c r="AF205" i="1" s="1"/>
  <c r="AF22" i="1" s="1"/>
  <c r="AE207" i="1"/>
  <c r="AE205" i="1" s="1"/>
  <c r="AE22" i="1" s="1"/>
  <c r="AD207" i="1"/>
  <c r="AD205" i="1" s="1"/>
  <c r="AD22" i="1" s="1"/>
  <c r="AC207" i="1"/>
  <c r="AC205" i="1" s="1"/>
  <c r="AC22" i="1" s="1"/>
  <c r="AB207" i="1"/>
  <c r="AB205" i="1" s="1"/>
  <c r="AB22" i="1" s="1"/>
  <c r="AA207" i="1"/>
  <c r="AA205" i="1" s="1"/>
  <c r="AA22" i="1" s="1"/>
  <c r="Z207" i="1"/>
  <c r="Z205" i="1" s="1"/>
  <c r="Y207" i="1"/>
  <c r="Y205" i="1" s="1"/>
  <c r="Y22" i="1" s="1"/>
  <c r="W207" i="1"/>
  <c r="W205" i="1" s="1"/>
  <c r="W22" i="1" s="1"/>
  <c r="U207" i="1"/>
  <c r="U205" i="1" s="1"/>
  <c r="U22" i="1" s="1"/>
  <c r="S207" i="1"/>
  <c r="S205" i="1" s="1"/>
  <c r="Q207" i="1"/>
  <c r="Q205" i="1" s="1"/>
  <c r="Q22" i="1" s="1"/>
  <c r="O207" i="1"/>
  <c r="O205" i="1" s="1"/>
  <c r="O22" i="1" s="1"/>
  <c r="N207" i="1"/>
  <c r="N205" i="1" s="1"/>
  <c r="N22" i="1" s="1"/>
  <c r="M207" i="1"/>
  <c r="M205" i="1" s="1"/>
  <c r="L207" i="1"/>
  <c r="L205" i="1" s="1"/>
  <c r="K207" i="1"/>
  <c r="K205" i="1" s="1"/>
  <c r="J207" i="1"/>
  <c r="J205" i="1" s="1"/>
  <c r="J22" i="1" s="1"/>
  <c r="I207" i="1"/>
  <c r="I205" i="1" s="1"/>
  <c r="I22" i="1" s="1"/>
  <c r="G207" i="1"/>
  <c r="G205" i="1" s="1"/>
  <c r="G22" i="1" s="1"/>
  <c r="E207" i="1"/>
  <c r="E205" i="1" s="1"/>
  <c r="E22" i="1" s="1"/>
  <c r="C207" i="1"/>
  <c r="C205" i="1" s="1"/>
  <c r="C22" i="1" s="1"/>
  <c r="CH197" i="1"/>
  <c r="CH195" i="1" s="1"/>
  <c r="CP197" i="1"/>
  <c r="CP195" i="1" s="1"/>
  <c r="CO197" i="1"/>
  <c r="CO195" i="1" s="1"/>
  <c r="CN197" i="1"/>
  <c r="CN195" i="1" s="1"/>
  <c r="CM197" i="1"/>
  <c r="CL197" i="1"/>
  <c r="CL195" i="1" s="1"/>
  <c r="CK197" i="1"/>
  <c r="CK195" i="1" s="1"/>
  <c r="CJ197" i="1"/>
  <c r="CJ195" i="1" s="1"/>
  <c r="CI197" i="1"/>
  <c r="CI195" i="1" s="1"/>
  <c r="CG197" i="1"/>
  <c r="CG195" i="1" s="1"/>
  <c r="CE197" i="1"/>
  <c r="CE195" i="1" s="1"/>
  <c r="CD197" i="1"/>
  <c r="CD195" i="1" s="1"/>
  <c r="CC197" i="1"/>
  <c r="CC195" i="1" s="1"/>
  <c r="CB197" i="1"/>
  <c r="CB195" i="1" s="1"/>
  <c r="CA197" i="1"/>
  <c r="CA195" i="1" s="1"/>
  <c r="BZ197" i="1"/>
  <c r="BY197" i="1"/>
  <c r="BX197" i="1"/>
  <c r="BW197" i="1"/>
  <c r="BV197" i="1"/>
  <c r="BU197" i="1"/>
  <c r="BT197" i="1"/>
  <c r="BS197" i="1"/>
  <c r="BR197" i="1"/>
  <c r="BR195" i="1" s="1"/>
  <c r="BQ197" i="1"/>
  <c r="BQ195" i="1" s="1"/>
  <c r="BP197" i="1"/>
  <c r="BP195" i="1" s="1"/>
  <c r="BO197" i="1"/>
  <c r="BO195" i="1" s="1"/>
  <c r="BN197" i="1"/>
  <c r="BN195" i="1" s="1"/>
  <c r="BM197" i="1"/>
  <c r="BM195" i="1" s="1"/>
  <c r="BL197" i="1"/>
  <c r="BL195" i="1" s="1"/>
  <c r="BK197" i="1"/>
  <c r="BK195" i="1" s="1"/>
  <c r="BJ197" i="1"/>
  <c r="BJ195" i="1" s="1"/>
  <c r="BI197" i="1"/>
  <c r="BI195" i="1" s="1"/>
  <c r="BH197" i="1"/>
  <c r="BH195" i="1" s="1"/>
  <c r="BG197" i="1"/>
  <c r="BG195" i="1" s="1"/>
  <c r="BE197" i="1"/>
  <c r="BE195" i="1" s="1"/>
  <c r="BC197" i="1"/>
  <c r="BC195" i="1" s="1"/>
  <c r="BA197" i="1"/>
  <c r="BA195" i="1" s="1"/>
  <c r="AY197" i="1"/>
  <c r="AY195" i="1" s="1"/>
  <c r="AW197" i="1"/>
  <c r="AW195" i="1" s="1"/>
  <c r="AU197" i="1"/>
  <c r="AU195" i="1" s="1"/>
  <c r="AS197" i="1"/>
  <c r="AS195" i="1" s="1"/>
  <c r="AQ197" i="1"/>
  <c r="AQ195" i="1" s="1"/>
  <c r="AP197" i="1"/>
  <c r="AO197" i="1"/>
  <c r="AN197" i="1"/>
  <c r="AN195" i="1" s="1"/>
  <c r="AM197" i="1"/>
  <c r="AM195" i="1" s="1"/>
  <c r="AL197" i="1"/>
  <c r="AL195" i="1" s="1"/>
  <c r="AK197" i="1"/>
  <c r="AK195" i="1" s="1"/>
  <c r="AI197" i="1"/>
  <c r="AI195" i="1" s="1"/>
  <c r="AH197" i="1"/>
  <c r="AH195" i="1" s="1"/>
  <c r="AG197" i="1"/>
  <c r="AG195" i="1" s="1"/>
  <c r="AF197" i="1"/>
  <c r="AE197" i="1"/>
  <c r="AE195" i="1" s="1"/>
  <c r="AD197" i="1"/>
  <c r="AD195" i="1" s="1"/>
  <c r="AC197" i="1"/>
  <c r="AC195" i="1" s="1"/>
  <c r="AB197" i="1"/>
  <c r="AB195" i="1" s="1"/>
  <c r="AA197" i="1"/>
  <c r="AA195" i="1" s="1"/>
  <c r="Z197" i="1"/>
  <c r="Z195" i="1" s="1"/>
  <c r="Y197" i="1"/>
  <c r="Y195" i="1" s="1"/>
  <c r="W197" i="1"/>
  <c r="W195" i="1" s="1"/>
  <c r="U197" i="1"/>
  <c r="U195" i="1" s="1"/>
  <c r="S197" i="1"/>
  <c r="S195" i="1" s="1"/>
  <c r="Q197" i="1"/>
  <c r="Q195" i="1" s="1"/>
  <c r="O197" i="1"/>
  <c r="O195" i="1" s="1"/>
  <c r="N197" i="1"/>
  <c r="N195" i="1" s="1"/>
  <c r="M197" i="1"/>
  <c r="M195" i="1" s="1"/>
  <c r="L197" i="1"/>
  <c r="L195" i="1" s="1"/>
  <c r="K197" i="1"/>
  <c r="K195" i="1" s="1"/>
  <c r="J197" i="1"/>
  <c r="J195" i="1" s="1"/>
  <c r="I197" i="1"/>
  <c r="I195" i="1" s="1"/>
  <c r="G197" i="1"/>
  <c r="G195" i="1" s="1"/>
  <c r="E197" i="1"/>
  <c r="E195" i="1" s="1"/>
  <c r="C197" i="1"/>
  <c r="C195" i="1" s="1"/>
  <c r="CM195" i="1"/>
  <c r="AF195" i="1"/>
  <c r="BB186" i="1"/>
  <c r="BB185" i="1" s="1"/>
  <c r="V186" i="1"/>
  <c r="V185" i="1" s="1"/>
  <c r="P186" i="1"/>
  <c r="P185" i="1" s="1"/>
  <c r="CP186" i="1"/>
  <c r="CP185" i="1" s="1"/>
  <c r="CO186" i="1"/>
  <c r="CO185" i="1" s="1"/>
  <c r="CN186" i="1"/>
  <c r="CN185" i="1" s="1"/>
  <c r="CM186" i="1"/>
  <c r="CM185" i="1" s="1"/>
  <c r="CL186" i="1"/>
  <c r="CL185" i="1" s="1"/>
  <c r="CK186" i="1"/>
  <c r="CK185" i="1" s="1"/>
  <c r="CJ186" i="1"/>
  <c r="CJ185" i="1" s="1"/>
  <c r="CI186" i="1"/>
  <c r="CI185" i="1" s="1"/>
  <c r="CH186" i="1"/>
  <c r="CH185" i="1" s="1"/>
  <c r="CG186" i="1"/>
  <c r="CG185" i="1" s="1"/>
  <c r="CE186" i="1"/>
  <c r="CE185" i="1" s="1"/>
  <c r="CD186" i="1"/>
  <c r="CD185" i="1" s="1"/>
  <c r="CC186" i="1"/>
  <c r="CC185" i="1" s="1"/>
  <c r="CB186" i="1"/>
  <c r="CB185" i="1" s="1"/>
  <c r="CA186" i="1"/>
  <c r="CA185" i="1" s="1"/>
  <c r="BZ186" i="1"/>
  <c r="BZ185" i="1" s="1"/>
  <c r="BY186" i="1"/>
  <c r="BY185" i="1" s="1"/>
  <c r="BX186" i="1"/>
  <c r="BX185" i="1" s="1"/>
  <c r="BW186" i="1"/>
  <c r="BW185" i="1" s="1"/>
  <c r="BV186" i="1"/>
  <c r="BV185" i="1" s="1"/>
  <c r="BU186" i="1"/>
  <c r="BU185" i="1" s="1"/>
  <c r="BT186" i="1"/>
  <c r="BT185" i="1" s="1"/>
  <c r="BS186" i="1"/>
  <c r="BS185" i="1" s="1"/>
  <c r="BR186" i="1"/>
  <c r="BR185" i="1" s="1"/>
  <c r="BQ186" i="1"/>
  <c r="BQ185" i="1" s="1"/>
  <c r="BP186" i="1"/>
  <c r="BP185" i="1" s="1"/>
  <c r="BO186" i="1"/>
  <c r="BO185" i="1" s="1"/>
  <c r="BN186" i="1"/>
  <c r="BN185" i="1" s="1"/>
  <c r="BM186" i="1"/>
  <c r="BM185" i="1" s="1"/>
  <c r="BL186" i="1"/>
  <c r="BL185" i="1" s="1"/>
  <c r="BK186" i="1"/>
  <c r="BK185" i="1" s="1"/>
  <c r="BJ186" i="1"/>
  <c r="BJ185" i="1" s="1"/>
  <c r="BI186" i="1"/>
  <c r="BI185" i="1" s="1"/>
  <c r="BH186" i="1"/>
  <c r="BH185" i="1" s="1"/>
  <c r="BG186" i="1"/>
  <c r="BG185" i="1" s="1"/>
  <c r="BE186" i="1"/>
  <c r="BE185" i="1" s="1"/>
  <c r="BC186" i="1"/>
  <c r="BC185" i="1" s="1"/>
  <c r="BA186" i="1"/>
  <c r="BA185" i="1" s="1"/>
  <c r="AY186" i="1"/>
  <c r="AW186" i="1"/>
  <c r="AW185" i="1" s="1"/>
  <c r="AU186" i="1"/>
  <c r="AU185" i="1" s="1"/>
  <c r="AS186" i="1"/>
  <c r="AS185" i="1" s="1"/>
  <c r="AQ186" i="1"/>
  <c r="AQ185" i="1" s="1"/>
  <c r="AP186" i="1"/>
  <c r="AO186" i="1"/>
  <c r="AN186" i="1"/>
  <c r="AN185" i="1" s="1"/>
  <c r="AM186" i="1"/>
  <c r="AM185" i="1" s="1"/>
  <c r="AL186" i="1"/>
  <c r="AL185" i="1" s="1"/>
  <c r="AK186" i="1"/>
  <c r="AK185" i="1" s="1"/>
  <c r="AI186" i="1"/>
  <c r="AI185" i="1" s="1"/>
  <c r="AH186" i="1"/>
  <c r="AH185" i="1" s="1"/>
  <c r="AG186" i="1"/>
  <c r="AG185" i="1" s="1"/>
  <c r="AF186" i="1"/>
  <c r="AF185" i="1" s="1"/>
  <c r="AE186" i="1"/>
  <c r="AE185" i="1" s="1"/>
  <c r="AD186" i="1"/>
  <c r="AD185" i="1" s="1"/>
  <c r="AC186" i="1"/>
  <c r="AC185" i="1" s="1"/>
  <c r="AB186" i="1"/>
  <c r="AB185" i="1" s="1"/>
  <c r="AA186" i="1"/>
  <c r="AA185" i="1" s="1"/>
  <c r="Z186" i="1"/>
  <c r="Z185" i="1" s="1"/>
  <c r="Y186" i="1"/>
  <c r="Y185" i="1" s="1"/>
  <c r="W186" i="1"/>
  <c r="W185" i="1" s="1"/>
  <c r="U186" i="1"/>
  <c r="U185" i="1" s="1"/>
  <c r="S186" i="1"/>
  <c r="S185" i="1" s="1"/>
  <c r="Q186" i="1"/>
  <c r="Q185" i="1" s="1"/>
  <c r="O186" i="1"/>
  <c r="O185" i="1" s="1"/>
  <c r="N186" i="1"/>
  <c r="N185" i="1" s="1"/>
  <c r="M186" i="1"/>
  <c r="M185" i="1" s="1"/>
  <c r="L186" i="1"/>
  <c r="L185" i="1" s="1"/>
  <c r="K186" i="1"/>
  <c r="K185" i="1" s="1"/>
  <c r="J186" i="1"/>
  <c r="J185" i="1" s="1"/>
  <c r="I186" i="1"/>
  <c r="I185" i="1" s="1"/>
  <c r="G186" i="1"/>
  <c r="G185" i="1" s="1"/>
  <c r="E186" i="1"/>
  <c r="E185" i="1" s="1"/>
  <c r="C186" i="1"/>
  <c r="C185" i="1" s="1"/>
  <c r="AY185" i="1"/>
  <c r="CF139" i="1"/>
  <c r="CP139" i="1"/>
  <c r="CO139" i="1"/>
  <c r="CN139" i="1"/>
  <c r="CM139" i="1"/>
  <c r="CL139" i="1"/>
  <c r="CK139" i="1"/>
  <c r="CJ139" i="1"/>
  <c r="CI139" i="1"/>
  <c r="CH139" i="1"/>
  <c r="CG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E139" i="1"/>
  <c r="BC139" i="1"/>
  <c r="BA139" i="1"/>
  <c r="AY139" i="1"/>
  <c r="AW139" i="1"/>
  <c r="AU139" i="1"/>
  <c r="AS139" i="1"/>
  <c r="AQ139" i="1"/>
  <c r="AP139" i="1"/>
  <c r="AO139" i="1"/>
  <c r="AN139" i="1"/>
  <c r="AM139" i="1"/>
  <c r="AL139" i="1"/>
  <c r="AK139" i="1"/>
  <c r="AI139" i="1"/>
  <c r="AH139" i="1"/>
  <c r="AG139" i="1"/>
  <c r="AF139" i="1"/>
  <c r="AE139" i="1"/>
  <c r="AD139" i="1"/>
  <c r="AC139" i="1"/>
  <c r="AB139" i="1"/>
  <c r="AA139" i="1"/>
  <c r="Z139" i="1"/>
  <c r="Y139" i="1"/>
  <c r="W139" i="1"/>
  <c r="U139" i="1"/>
  <c r="S139" i="1"/>
  <c r="Q139" i="1"/>
  <c r="O139" i="1"/>
  <c r="N139" i="1"/>
  <c r="M139" i="1"/>
  <c r="L139" i="1"/>
  <c r="K139" i="1"/>
  <c r="J139" i="1"/>
  <c r="I139" i="1"/>
  <c r="G139" i="1"/>
  <c r="E139" i="1"/>
  <c r="C139" i="1"/>
  <c r="CH128" i="1"/>
  <c r="AV128" i="1"/>
  <c r="P128" i="1"/>
  <c r="CP128" i="1"/>
  <c r="CO128" i="1"/>
  <c r="CN128" i="1"/>
  <c r="CM128" i="1"/>
  <c r="CL128" i="1"/>
  <c r="CK128" i="1"/>
  <c r="CJ128" i="1"/>
  <c r="CI128" i="1"/>
  <c r="CG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E128" i="1"/>
  <c r="BC128" i="1"/>
  <c r="BA128" i="1"/>
  <c r="AY128" i="1"/>
  <c r="AW128" i="1"/>
  <c r="AU128" i="1"/>
  <c r="AS128" i="1"/>
  <c r="AQ128" i="1"/>
  <c r="AP128" i="1"/>
  <c r="AO128" i="1"/>
  <c r="AN128" i="1"/>
  <c r="AM128" i="1"/>
  <c r="AL128" i="1"/>
  <c r="AK128" i="1"/>
  <c r="AI128" i="1"/>
  <c r="AH128" i="1"/>
  <c r="AG128" i="1"/>
  <c r="AF128" i="1"/>
  <c r="AE128" i="1"/>
  <c r="AD128" i="1"/>
  <c r="AC128" i="1"/>
  <c r="AB128" i="1"/>
  <c r="AA128" i="1"/>
  <c r="Z128" i="1"/>
  <c r="Y128" i="1"/>
  <c r="W128" i="1"/>
  <c r="U128" i="1"/>
  <c r="S128" i="1"/>
  <c r="Q128" i="1"/>
  <c r="O128" i="1"/>
  <c r="N128" i="1"/>
  <c r="M128" i="1"/>
  <c r="L128" i="1"/>
  <c r="K128" i="1"/>
  <c r="J128" i="1"/>
  <c r="I128" i="1"/>
  <c r="G128" i="1"/>
  <c r="E128" i="1"/>
  <c r="C128" i="1"/>
  <c r="AT104" i="1"/>
  <c r="AT102" i="1" s="1"/>
  <c r="P104" i="1"/>
  <c r="P102" i="1" s="1"/>
  <c r="CP104" i="1"/>
  <c r="CP102" i="1" s="1"/>
  <c r="CO104" i="1"/>
  <c r="CO102" i="1" s="1"/>
  <c r="CN104" i="1"/>
  <c r="CN102" i="1" s="1"/>
  <c r="CM104" i="1"/>
  <c r="CM102" i="1" s="1"/>
  <c r="CL104" i="1"/>
  <c r="CL102" i="1" s="1"/>
  <c r="CK104" i="1"/>
  <c r="CK102" i="1" s="1"/>
  <c r="CJ104" i="1"/>
  <c r="CJ102" i="1" s="1"/>
  <c r="CI104" i="1"/>
  <c r="CI102" i="1" s="1"/>
  <c r="CH104" i="1"/>
  <c r="CH102" i="1" s="1"/>
  <c r="CG104" i="1"/>
  <c r="CG102" i="1" s="1"/>
  <c r="CE104" i="1"/>
  <c r="CE102" i="1" s="1"/>
  <c r="CD104" i="1"/>
  <c r="CD102" i="1" s="1"/>
  <c r="CC104" i="1"/>
  <c r="CC102" i="1" s="1"/>
  <c r="CB104" i="1"/>
  <c r="CA104" i="1"/>
  <c r="CA102" i="1" s="1"/>
  <c r="BZ104" i="1"/>
  <c r="BY104" i="1"/>
  <c r="BX104" i="1"/>
  <c r="BW104" i="1"/>
  <c r="BV104" i="1"/>
  <c r="BU104" i="1"/>
  <c r="BT104" i="1"/>
  <c r="BS104" i="1"/>
  <c r="BR104" i="1"/>
  <c r="BR102" i="1" s="1"/>
  <c r="BQ104" i="1"/>
  <c r="BQ102" i="1" s="1"/>
  <c r="BP104" i="1"/>
  <c r="BP102" i="1" s="1"/>
  <c r="BO104" i="1"/>
  <c r="BO102" i="1" s="1"/>
  <c r="BN104" i="1"/>
  <c r="BN102" i="1" s="1"/>
  <c r="BM104" i="1"/>
  <c r="BM102" i="1" s="1"/>
  <c r="BL104" i="1"/>
  <c r="BL102" i="1" s="1"/>
  <c r="BK104" i="1"/>
  <c r="BK102" i="1" s="1"/>
  <c r="BJ104" i="1"/>
  <c r="BJ102" i="1" s="1"/>
  <c r="BI104" i="1"/>
  <c r="BI102" i="1" s="1"/>
  <c r="BH104" i="1"/>
  <c r="BH102" i="1" s="1"/>
  <c r="BG104" i="1"/>
  <c r="BG102" i="1" s="1"/>
  <c r="BE104" i="1"/>
  <c r="BE102" i="1" s="1"/>
  <c r="BC104" i="1"/>
  <c r="BC102" i="1" s="1"/>
  <c r="BB104" i="1"/>
  <c r="BB102" i="1" s="1"/>
  <c r="BA104" i="1"/>
  <c r="BA102" i="1" s="1"/>
  <c r="AY104" i="1"/>
  <c r="AY102" i="1" s="1"/>
  <c r="AW104" i="1"/>
  <c r="AW102" i="1" s="1"/>
  <c r="AU104" i="1"/>
  <c r="AU102" i="1" s="1"/>
  <c r="AS104" i="1"/>
  <c r="AS102" i="1" s="1"/>
  <c r="AQ104" i="1"/>
  <c r="AQ102" i="1" s="1"/>
  <c r="AP104" i="1"/>
  <c r="AO104" i="1"/>
  <c r="AN104" i="1"/>
  <c r="AN102" i="1" s="1"/>
  <c r="AM104" i="1"/>
  <c r="AM102" i="1" s="1"/>
  <c r="AL104" i="1"/>
  <c r="AL102" i="1" s="1"/>
  <c r="AK104" i="1"/>
  <c r="AK102" i="1" s="1"/>
  <c r="AI104" i="1"/>
  <c r="AI102" i="1" s="1"/>
  <c r="AH104" i="1"/>
  <c r="AH102" i="1" s="1"/>
  <c r="AG104" i="1"/>
  <c r="AG102" i="1" s="1"/>
  <c r="AF104" i="1"/>
  <c r="AF102" i="1" s="1"/>
  <c r="AE104" i="1"/>
  <c r="AE102" i="1" s="1"/>
  <c r="AD104" i="1"/>
  <c r="AD102" i="1" s="1"/>
  <c r="AC104" i="1"/>
  <c r="AC102" i="1" s="1"/>
  <c r="AB104" i="1"/>
  <c r="AB102" i="1" s="1"/>
  <c r="AA104" i="1"/>
  <c r="AA102" i="1" s="1"/>
  <c r="Z104" i="1"/>
  <c r="Z102" i="1" s="1"/>
  <c r="Y104" i="1"/>
  <c r="Y102" i="1" s="1"/>
  <c r="W104" i="1"/>
  <c r="W102" i="1" s="1"/>
  <c r="U104" i="1"/>
  <c r="U102" i="1" s="1"/>
  <c r="S104" i="1"/>
  <c r="S102" i="1" s="1"/>
  <c r="Q104" i="1"/>
  <c r="Q102" i="1" s="1"/>
  <c r="O104" i="1"/>
  <c r="O102" i="1" s="1"/>
  <c r="N104" i="1"/>
  <c r="N102" i="1" s="1"/>
  <c r="M104" i="1"/>
  <c r="M102" i="1" s="1"/>
  <c r="L104" i="1"/>
  <c r="L102" i="1" s="1"/>
  <c r="K104" i="1"/>
  <c r="J104" i="1"/>
  <c r="J102" i="1" s="1"/>
  <c r="I104" i="1"/>
  <c r="I102" i="1" s="1"/>
  <c r="G104" i="1"/>
  <c r="G102" i="1" s="1"/>
  <c r="E104" i="1"/>
  <c r="E102" i="1" s="1"/>
  <c r="C104" i="1"/>
  <c r="C102" i="1" s="1"/>
  <c r="CB102" i="1"/>
  <c r="K102" i="1"/>
  <c r="CP87" i="1"/>
  <c r="CP85" i="1" s="1"/>
  <c r="CO87" i="1"/>
  <c r="CO85" i="1" s="1"/>
  <c r="CN87" i="1"/>
  <c r="CN85" i="1" s="1"/>
  <c r="CM87" i="1"/>
  <c r="CM85" i="1" s="1"/>
  <c r="CL87" i="1"/>
  <c r="CL85" i="1" s="1"/>
  <c r="CK87" i="1"/>
  <c r="CK85" i="1" s="1"/>
  <c r="CJ87" i="1"/>
  <c r="CJ85" i="1" s="1"/>
  <c r="CI87" i="1"/>
  <c r="CI85" i="1" s="1"/>
  <c r="CH87" i="1"/>
  <c r="CG87" i="1"/>
  <c r="CG85" i="1" s="1"/>
  <c r="CE87" i="1"/>
  <c r="CE85" i="1" s="1"/>
  <c r="CD87" i="1"/>
  <c r="CD85" i="1" s="1"/>
  <c r="CC87" i="1"/>
  <c r="CC85" i="1" s="1"/>
  <c r="CA87" i="1"/>
  <c r="CA85" i="1" s="1"/>
  <c r="BZ87" i="1"/>
  <c r="BY87" i="1"/>
  <c r="BX87" i="1"/>
  <c r="BW87" i="1"/>
  <c r="BV87" i="1"/>
  <c r="BU87" i="1"/>
  <c r="BT87" i="1"/>
  <c r="BS87" i="1"/>
  <c r="BR87" i="1"/>
  <c r="BR85" i="1" s="1"/>
  <c r="BQ87" i="1"/>
  <c r="BQ85" i="1" s="1"/>
  <c r="BP87" i="1"/>
  <c r="BP85" i="1" s="1"/>
  <c r="BO87" i="1"/>
  <c r="BO85" i="1" s="1"/>
  <c r="BN87" i="1"/>
  <c r="BN85" i="1" s="1"/>
  <c r="BM87" i="1"/>
  <c r="BM85" i="1" s="1"/>
  <c r="BL87" i="1"/>
  <c r="BL85" i="1" s="1"/>
  <c r="BK87" i="1"/>
  <c r="BK85" i="1" s="1"/>
  <c r="BJ87" i="1"/>
  <c r="BJ85" i="1" s="1"/>
  <c r="BI87" i="1"/>
  <c r="BI85" i="1" s="1"/>
  <c r="BH87" i="1"/>
  <c r="BH85" i="1" s="1"/>
  <c r="BG87" i="1"/>
  <c r="BG85" i="1" s="1"/>
  <c r="BF87" i="1"/>
  <c r="BF85" i="1" s="1"/>
  <c r="BE87" i="1"/>
  <c r="BE85" i="1" s="1"/>
  <c r="BD87" i="1"/>
  <c r="BD85" i="1" s="1"/>
  <c r="BC87" i="1"/>
  <c r="BC85" i="1" s="1"/>
  <c r="BB87" i="1"/>
  <c r="BB85" i="1" s="1"/>
  <c r="BA87" i="1"/>
  <c r="BA85" i="1" s="1"/>
  <c r="AZ87" i="1"/>
  <c r="AZ85" i="1" s="1"/>
  <c r="AY87" i="1"/>
  <c r="AY85" i="1" s="1"/>
  <c r="AX87" i="1"/>
  <c r="AX85" i="1" s="1"/>
  <c r="AW87" i="1"/>
  <c r="AW85" i="1" s="1"/>
  <c r="AV87" i="1"/>
  <c r="AV85" i="1" s="1"/>
  <c r="AU87" i="1"/>
  <c r="AU85" i="1" s="1"/>
  <c r="AT87" i="1"/>
  <c r="AT85" i="1" s="1"/>
  <c r="AS87" i="1"/>
  <c r="AS85" i="1" s="1"/>
  <c r="AR87" i="1"/>
  <c r="AR85" i="1" s="1"/>
  <c r="AQ87" i="1"/>
  <c r="AQ85" i="1" s="1"/>
  <c r="AM87" i="1"/>
  <c r="AM85" i="1" s="1"/>
  <c r="AL87" i="1"/>
  <c r="AL85" i="1" s="1"/>
  <c r="AK87" i="1"/>
  <c r="AK85" i="1" s="1"/>
  <c r="AJ87" i="1"/>
  <c r="AJ85" i="1" s="1"/>
  <c r="AI87" i="1"/>
  <c r="AI85" i="1" s="1"/>
  <c r="AG87" i="1"/>
  <c r="AG85" i="1" s="1"/>
  <c r="AE87" i="1"/>
  <c r="AE85" i="1" s="1"/>
  <c r="AC87" i="1"/>
  <c r="AC85" i="1" s="1"/>
  <c r="AA87" i="1"/>
  <c r="AA85" i="1" s="1"/>
  <c r="Y87" i="1"/>
  <c r="Y85" i="1" s="1"/>
  <c r="X87" i="1"/>
  <c r="X85" i="1" s="1"/>
  <c r="W87" i="1"/>
  <c r="W85" i="1" s="1"/>
  <c r="V87" i="1"/>
  <c r="V85" i="1" s="1"/>
  <c r="U87" i="1"/>
  <c r="U85" i="1" s="1"/>
  <c r="T87" i="1"/>
  <c r="T85" i="1" s="1"/>
  <c r="S87" i="1"/>
  <c r="S85" i="1" s="1"/>
  <c r="R87" i="1"/>
  <c r="R85" i="1" s="1"/>
  <c r="Q87" i="1"/>
  <c r="Q85" i="1" s="1"/>
  <c r="P87" i="1"/>
  <c r="P85" i="1" s="1"/>
  <c r="O87" i="1"/>
  <c r="O85" i="1" s="1"/>
  <c r="M87" i="1"/>
  <c r="M85" i="1" s="1"/>
  <c r="K87" i="1"/>
  <c r="K85" i="1" s="1"/>
  <c r="I87" i="1"/>
  <c r="I85" i="1" s="1"/>
  <c r="H87" i="1"/>
  <c r="H85" i="1" s="1"/>
  <c r="G87" i="1"/>
  <c r="G85" i="1" s="1"/>
  <c r="F87" i="1"/>
  <c r="F85" i="1" s="1"/>
  <c r="E87" i="1"/>
  <c r="E85" i="1" s="1"/>
  <c r="D87" i="1"/>
  <c r="D85" i="1" s="1"/>
  <c r="C87" i="1"/>
  <c r="C85" i="1" s="1"/>
  <c r="CH85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CP70" i="1"/>
  <c r="CO70" i="1"/>
  <c r="CN70" i="1"/>
  <c r="CM70" i="1"/>
  <c r="CL70" i="1"/>
  <c r="CK70" i="1"/>
  <c r="CJ70" i="1"/>
  <c r="CI70" i="1"/>
  <c r="CH70" i="1"/>
  <c r="CG70" i="1"/>
  <c r="CE70" i="1"/>
  <c r="CD70" i="1"/>
  <c r="CC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M70" i="1"/>
  <c r="AL70" i="1"/>
  <c r="AK70" i="1"/>
  <c r="AJ70" i="1"/>
  <c r="AI70" i="1"/>
  <c r="AG70" i="1"/>
  <c r="AE70" i="1"/>
  <c r="AC70" i="1"/>
  <c r="AA70" i="1"/>
  <c r="Y70" i="1"/>
  <c r="X70" i="1"/>
  <c r="W70" i="1"/>
  <c r="V70" i="1"/>
  <c r="U70" i="1"/>
  <c r="T70" i="1"/>
  <c r="S70" i="1"/>
  <c r="R70" i="1"/>
  <c r="Q70" i="1"/>
  <c r="P70" i="1"/>
  <c r="O70" i="1"/>
  <c r="M70" i="1"/>
  <c r="K70" i="1"/>
  <c r="I70" i="1"/>
  <c r="H70" i="1"/>
  <c r="G70" i="1"/>
  <c r="F70" i="1"/>
  <c r="E70" i="1"/>
  <c r="D70" i="1"/>
  <c r="C70" i="1"/>
  <c r="CP61" i="1"/>
  <c r="CO61" i="1"/>
  <c r="CO60" i="1" s="1"/>
  <c r="CN61" i="1"/>
  <c r="CM61" i="1"/>
  <c r="CL61" i="1"/>
  <c r="CK61" i="1"/>
  <c r="CJ61" i="1"/>
  <c r="CI61" i="1"/>
  <c r="CH61" i="1"/>
  <c r="CG61" i="1"/>
  <c r="CE61" i="1"/>
  <c r="CD61" i="1"/>
  <c r="CC61" i="1"/>
  <c r="CA61" i="1"/>
  <c r="CA60" i="1" s="1"/>
  <c r="BZ61" i="1"/>
  <c r="BY61" i="1"/>
  <c r="BX61" i="1"/>
  <c r="BW61" i="1"/>
  <c r="BW60" i="1" s="1"/>
  <c r="BW59" i="1" s="1"/>
  <c r="BV61" i="1"/>
  <c r="BU61" i="1"/>
  <c r="BT61" i="1"/>
  <c r="BS61" i="1"/>
  <c r="BS60" i="1" s="1"/>
  <c r="BS59" i="1" s="1"/>
  <c r="BR61" i="1"/>
  <c r="BQ61" i="1"/>
  <c r="BP61" i="1"/>
  <c r="BO61" i="1"/>
  <c r="BO60" i="1" s="1"/>
  <c r="BN61" i="1"/>
  <c r="BM61" i="1"/>
  <c r="BL61" i="1"/>
  <c r="BK61" i="1"/>
  <c r="BK60" i="1" s="1"/>
  <c r="BJ61" i="1"/>
  <c r="BI61" i="1"/>
  <c r="BH61" i="1"/>
  <c r="BG61" i="1"/>
  <c r="BG60" i="1" s="1"/>
  <c r="BF61" i="1"/>
  <c r="BE61" i="1"/>
  <c r="BD61" i="1"/>
  <c r="BC61" i="1"/>
  <c r="BC60" i="1" s="1"/>
  <c r="BB61" i="1"/>
  <c r="BA61" i="1"/>
  <c r="AZ61" i="1"/>
  <c r="AY61" i="1"/>
  <c r="AY60" i="1" s="1"/>
  <c r="AX61" i="1"/>
  <c r="AW61" i="1"/>
  <c r="AV61" i="1"/>
  <c r="AU61" i="1"/>
  <c r="AU60" i="1" s="1"/>
  <c r="AT61" i="1"/>
  <c r="AS61" i="1"/>
  <c r="AR61" i="1"/>
  <c r="AQ61" i="1"/>
  <c r="AQ60" i="1" s="1"/>
  <c r="AP61" i="1"/>
  <c r="AO61" i="1"/>
  <c r="AM61" i="1"/>
  <c r="AL61" i="1"/>
  <c r="AL60" i="1" s="1"/>
  <c r="AK61" i="1"/>
  <c r="AJ61" i="1"/>
  <c r="AI61" i="1"/>
  <c r="AG61" i="1"/>
  <c r="AE61" i="1"/>
  <c r="AC61" i="1"/>
  <c r="AA61" i="1"/>
  <c r="Y61" i="1"/>
  <c r="Y60" i="1" s="1"/>
  <c r="X61" i="1"/>
  <c r="W61" i="1"/>
  <c r="V61" i="1"/>
  <c r="U61" i="1"/>
  <c r="U60" i="1" s="1"/>
  <c r="T61" i="1"/>
  <c r="S61" i="1"/>
  <c r="R61" i="1"/>
  <c r="Q61" i="1"/>
  <c r="Q60" i="1" s="1"/>
  <c r="P61" i="1"/>
  <c r="O61" i="1"/>
  <c r="M61" i="1"/>
  <c r="K61" i="1"/>
  <c r="K60" i="1" s="1"/>
  <c r="I61" i="1"/>
  <c r="H61" i="1"/>
  <c r="H60" i="1" s="1"/>
  <c r="G61" i="1"/>
  <c r="F61" i="1"/>
  <c r="F60" i="1" s="1"/>
  <c r="E61" i="1"/>
  <c r="D61" i="1"/>
  <c r="C61" i="1"/>
  <c r="BO59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AT31" i="1"/>
  <c r="AT28" i="1" s="1"/>
  <c r="CP31" i="1"/>
  <c r="CO31" i="1"/>
  <c r="CO28" i="1" s="1"/>
  <c r="CN31" i="1"/>
  <c r="CN28" i="1" s="1"/>
  <c r="CM31" i="1"/>
  <c r="CM28" i="1" s="1"/>
  <c r="CL31" i="1"/>
  <c r="CL28" i="1" s="1"/>
  <c r="CK31" i="1"/>
  <c r="CK28" i="1" s="1"/>
  <c r="CJ31" i="1"/>
  <c r="CJ28" i="1" s="1"/>
  <c r="CI31" i="1"/>
  <c r="CI28" i="1" s="1"/>
  <c r="CH31" i="1"/>
  <c r="CH28" i="1" s="1"/>
  <c r="CG31" i="1"/>
  <c r="CG28" i="1" s="1"/>
  <c r="CE31" i="1"/>
  <c r="CE28" i="1" s="1"/>
  <c r="CD31" i="1"/>
  <c r="CD28" i="1" s="1"/>
  <c r="CC31" i="1"/>
  <c r="CC28" i="1" s="1"/>
  <c r="CA31" i="1"/>
  <c r="CA28" i="1" s="1"/>
  <c r="BZ31" i="1"/>
  <c r="BZ28" i="1" s="1"/>
  <c r="BY31" i="1"/>
  <c r="BY28" i="1" s="1"/>
  <c r="BX31" i="1"/>
  <c r="BX28" i="1" s="1"/>
  <c r="BW31" i="1"/>
  <c r="BW28" i="1" s="1"/>
  <c r="BV31" i="1"/>
  <c r="BV28" i="1" s="1"/>
  <c r="BU31" i="1"/>
  <c r="BU28" i="1" s="1"/>
  <c r="BT31" i="1"/>
  <c r="BT28" i="1" s="1"/>
  <c r="BS31" i="1"/>
  <c r="BS28" i="1" s="1"/>
  <c r="BR31" i="1"/>
  <c r="BR28" i="1" s="1"/>
  <c r="BQ31" i="1"/>
  <c r="BQ28" i="1" s="1"/>
  <c r="BP31" i="1"/>
  <c r="BP28" i="1" s="1"/>
  <c r="BO31" i="1"/>
  <c r="BO28" i="1" s="1"/>
  <c r="BN31" i="1"/>
  <c r="BN28" i="1" s="1"/>
  <c r="BM31" i="1"/>
  <c r="BM28" i="1" s="1"/>
  <c r="BL31" i="1"/>
  <c r="BL28" i="1" s="1"/>
  <c r="BK31" i="1"/>
  <c r="BK28" i="1" s="1"/>
  <c r="BJ31" i="1"/>
  <c r="BJ28" i="1" s="1"/>
  <c r="BI31" i="1"/>
  <c r="BI28" i="1" s="1"/>
  <c r="BH31" i="1"/>
  <c r="BH28" i="1" s="1"/>
  <c r="BG31" i="1"/>
  <c r="BG28" i="1" s="1"/>
  <c r="BE31" i="1"/>
  <c r="BE28" i="1" s="1"/>
  <c r="BC31" i="1"/>
  <c r="BC28" i="1" s="1"/>
  <c r="BA31" i="1"/>
  <c r="BA28" i="1" s="1"/>
  <c r="AY31" i="1"/>
  <c r="AY28" i="1" s="1"/>
  <c r="AW31" i="1"/>
  <c r="AW28" i="1" s="1"/>
  <c r="AU31" i="1"/>
  <c r="AU28" i="1" s="1"/>
  <c r="AS31" i="1"/>
  <c r="AS28" i="1" s="1"/>
  <c r="AQ31" i="1"/>
  <c r="AQ28" i="1" s="1"/>
  <c r="AM31" i="1"/>
  <c r="AM28" i="1" s="1"/>
  <c r="AL31" i="1"/>
  <c r="AL28" i="1" s="1"/>
  <c r="AK31" i="1"/>
  <c r="AK28" i="1" s="1"/>
  <c r="AI31" i="1"/>
  <c r="AI28" i="1" s="1"/>
  <c r="AG31" i="1"/>
  <c r="AG28" i="1" s="1"/>
  <c r="AE31" i="1"/>
  <c r="AE28" i="1" s="1"/>
  <c r="AC31" i="1"/>
  <c r="AC28" i="1" s="1"/>
  <c r="AA31" i="1"/>
  <c r="AA28" i="1" s="1"/>
  <c r="Y31" i="1"/>
  <c r="Y28" i="1" s="1"/>
  <c r="W31" i="1"/>
  <c r="W28" i="1" s="1"/>
  <c r="U31" i="1"/>
  <c r="U28" i="1" s="1"/>
  <c r="S31" i="1"/>
  <c r="S28" i="1" s="1"/>
  <c r="Q31" i="1"/>
  <c r="Q28" i="1" s="1"/>
  <c r="O31" i="1"/>
  <c r="O28" i="1" s="1"/>
  <c r="M31" i="1"/>
  <c r="M28" i="1" s="1"/>
  <c r="K31" i="1"/>
  <c r="K28" i="1" s="1"/>
  <c r="I31" i="1"/>
  <c r="I28" i="1" s="1"/>
  <c r="G31" i="1"/>
  <c r="G28" i="1" s="1"/>
  <c r="E31" i="1"/>
  <c r="E28" i="1" s="1"/>
  <c r="C31" i="1"/>
  <c r="C28" i="1" s="1"/>
  <c r="CP28" i="1"/>
  <c r="CE25" i="1"/>
  <c r="BT25" i="1"/>
  <c r="BS25" i="1"/>
  <c r="BK25" i="1"/>
  <c r="BG25" i="1"/>
  <c r="AM25" i="1"/>
  <c r="AH25" i="1"/>
  <c r="W25" i="1"/>
  <c r="S25" i="1"/>
  <c r="N25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CO23" i="1"/>
  <c r="CF23" i="1"/>
  <c r="CB23" i="1"/>
  <c r="BA23" i="1"/>
  <c r="AP23" i="1"/>
  <c r="AO23" i="1"/>
  <c r="AL23" i="1"/>
  <c r="AC23" i="1"/>
  <c r="V23" i="1"/>
  <c r="U23" i="1"/>
  <c r="Q23" i="1"/>
  <c r="J23" i="1"/>
  <c r="I23" i="1"/>
  <c r="H23" i="1"/>
  <c r="CM22" i="1"/>
  <c r="CI22" i="1"/>
  <c r="BZ22" i="1"/>
  <c r="BY22" i="1"/>
  <c r="BX22" i="1"/>
  <c r="BW22" i="1"/>
  <c r="BV22" i="1"/>
  <c r="BU22" i="1"/>
  <c r="BT22" i="1"/>
  <c r="BS22" i="1"/>
  <c r="BN22" i="1"/>
  <c r="BJ22" i="1"/>
  <c r="AS22" i="1"/>
  <c r="AQ22" i="1"/>
  <c r="AP22" i="1"/>
  <c r="AO22" i="1"/>
  <c r="AN22" i="1"/>
  <c r="AM22" i="1"/>
  <c r="Z22" i="1"/>
  <c r="S22" i="1"/>
  <c r="M22" i="1"/>
  <c r="L22" i="1"/>
  <c r="K22" i="1"/>
  <c r="BZ21" i="1"/>
  <c r="BY21" i="1"/>
  <c r="BX21" i="1"/>
  <c r="BW21" i="1"/>
  <c r="BV21" i="1"/>
  <c r="BU21" i="1"/>
  <c r="BT21" i="1"/>
  <c r="BS21" i="1"/>
  <c r="AP21" i="1"/>
  <c r="AO21" i="1"/>
  <c r="BZ20" i="1"/>
  <c r="BY20" i="1"/>
  <c r="BX20" i="1"/>
  <c r="BW20" i="1"/>
  <c r="BV20" i="1"/>
  <c r="BU20" i="1"/>
  <c r="BT20" i="1"/>
  <c r="BS20" i="1"/>
  <c r="AP20" i="1"/>
  <c r="AO20" i="1"/>
  <c r="CL60" i="1" l="1"/>
  <c r="AW60" i="1"/>
  <c r="BY60" i="1"/>
  <c r="BY59" i="1" s="1"/>
  <c r="CH127" i="1"/>
  <c r="CH101" i="1" s="1"/>
  <c r="CH21" i="1" s="1"/>
  <c r="F59" i="1"/>
  <c r="AL59" i="1"/>
  <c r="AL27" i="1" s="1"/>
  <c r="AL20" i="1" s="1"/>
  <c r="Q127" i="1"/>
  <c r="Q101" i="1" s="1"/>
  <c r="Q21" i="1" s="1"/>
  <c r="E60" i="1"/>
  <c r="E59" i="1" s="1"/>
  <c r="E27" i="1" s="1"/>
  <c r="I60" i="1"/>
  <c r="I59" i="1" s="1"/>
  <c r="P60" i="1"/>
  <c r="T60" i="1"/>
  <c r="T59" i="1" s="1"/>
  <c r="X60" i="1"/>
  <c r="X59" i="1" s="1"/>
  <c r="AE60" i="1"/>
  <c r="AE59" i="1" s="1"/>
  <c r="AE27" i="1" s="1"/>
  <c r="AX60" i="1"/>
  <c r="AX59" i="1" s="1"/>
  <c r="BB60" i="1"/>
  <c r="BB59" i="1" s="1"/>
  <c r="BN60" i="1"/>
  <c r="BN59" i="1" s="1"/>
  <c r="BN27" i="1" s="1"/>
  <c r="BR60" i="1"/>
  <c r="BR59" i="1" s="1"/>
  <c r="BR27" i="1" s="1"/>
  <c r="BR20" i="1" s="1"/>
  <c r="CE60" i="1"/>
  <c r="CE59" i="1" s="1"/>
  <c r="CE27" i="1" s="1"/>
  <c r="CJ60" i="1"/>
  <c r="CJ59" i="1" s="1"/>
  <c r="CJ27" i="1" s="1"/>
  <c r="CJ20" i="1" s="1"/>
  <c r="CN60" i="1"/>
  <c r="CN59" i="1" s="1"/>
  <c r="D60" i="1"/>
  <c r="D59" i="1" s="1"/>
  <c r="AS60" i="1"/>
  <c r="AS59" i="1" s="1"/>
  <c r="AS27" i="1" s="1"/>
  <c r="BA60" i="1"/>
  <c r="BA59" i="1" s="1"/>
  <c r="BE60" i="1"/>
  <c r="BE59" i="1" s="1"/>
  <c r="BE27" i="1" s="1"/>
  <c r="BE20" i="1" s="1"/>
  <c r="BM60" i="1"/>
  <c r="BM59" i="1" s="1"/>
  <c r="BM27" i="1" s="1"/>
  <c r="BQ60" i="1"/>
  <c r="BQ59" i="1" s="1"/>
  <c r="BQ27" i="1" s="1"/>
  <c r="CD60" i="1"/>
  <c r="CK127" i="1"/>
  <c r="CK101" i="1" s="1"/>
  <c r="CK21" i="1" s="1"/>
  <c r="CO127" i="1"/>
  <c r="CO101" i="1" s="1"/>
  <c r="CO21" i="1" s="1"/>
  <c r="E127" i="1"/>
  <c r="E101" i="1" s="1"/>
  <c r="E21" i="1" s="1"/>
  <c r="K127" i="1"/>
  <c r="K101" i="1" s="1"/>
  <c r="K21" i="1" s="1"/>
  <c r="O127" i="1"/>
  <c r="O101" i="1" s="1"/>
  <c r="O21" i="1" s="1"/>
  <c r="W127" i="1"/>
  <c r="W101" i="1" s="1"/>
  <c r="W21" i="1" s="1"/>
  <c r="AB127" i="1"/>
  <c r="AB101" i="1" s="1"/>
  <c r="AB21" i="1" s="1"/>
  <c r="AF127" i="1"/>
  <c r="AF101" i="1" s="1"/>
  <c r="AF21" i="1" s="1"/>
  <c r="AK127" i="1"/>
  <c r="AK101" i="1" s="1"/>
  <c r="AK21" i="1" s="1"/>
  <c r="AO127" i="1"/>
  <c r="AU127" i="1"/>
  <c r="BC127" i="1"/>
  <c r="BC101" i="1" s="1"/>
  <c r="BC21" i="1" s="1"/>
  <c r="BI127" i="1"/>
  <c r="BI101" i="1" s="1"/>
  <c r="BI21" i="1" s="1"/>
  <c r="BM127" i="1"/>
  <c r="BM101" i="1" s="1"/>
  <c r="BM21" i="1" s="1"/>
  <c r="BQ127" i="1"/>
  <c r="BU127" i="1"/>
  <c r="BY127" i="1"/>
  <c r="CC127" i="1"/>
  <c r="CC101" i="1" s="1"/>
  <c r="CC21" i="1" s="1"/>
  <c r="O60" i="1"/>
  <c r="O59" i="1" s="1"/>
  <c r="O27" i="1" s="1"/>
  <c r="O20" i="1" s="1"/>
  <c r="AC60" i="1"/>
  <c r="AC59" i="1" s="1"/>
  <c r="AC27" i="1" s="1"/>
  <c r="AJ60" i="1"/>
  <c r="AJ59" i="1" s="1"/>
  <c r="BI60" i="1"/>
  <c r="BI59" i="1" s="1"/>
  <c r="BI27" i="1" s="1"/>
  <c r="BI20" i="1" s="1"/>
  <c r="BU60" i="1"/>
  <c r="BU59" i="1" s="1"/>
  <c r="CI60" i="1"/>
  <c r="CM60" i="1"/>
  <c r="CM59" i="1" s="1"/>
  <c r="CM27" i="1" s="1"/>
  <c r="BQ101" i="1"/>
  <c r="BQ21" i="1" s="1"/>
  <c r="C60" i="1"/>
  <c r="C59" i="1" s="1"/>
  <c r="C27" i="1" s="1"/>
  <c r="C20" i="1" s="1"/>
  <c r="G60" i="1"/>
  <c r="G59" i="1" s="1"/>
  <c r="G27" i="1" s="1"/>
  <c r="M60" i="1"/>
  <c r="M59" i="1" s="1"/>
  <c r="M27" i="1" s="1"/>
  <c r="R60" i="1"/>
  <c r="R59" i="1" s="1"/>
  <c r="V60" i="1"/>
  <c r="V59" i="1" s="1"/>
  <c r="AA60" i="1"/>
  <c r="AA59" i="1" s="1"/>
  <c r="AA27" i="1" s="1"/>
  <c r="AA20" i="1" s="1"/>
  <c r="AI60" i="1"/>
  <c r="AI59" i="1" s="1"/>
  <c r="AI27" i="1" s="1"/>
  <c r="AI20" i="1" s="1"/>
  <c r="AM60" i="1"/>
  <c r="AM59" i="1" s="1"/>
  <c r="AR60" i="1"/>
  <c r="AR59" i="1" s="1"/>
  <c r="AV60" i="1"/>
  <c r="AV59" i="1" s="1"/>
  <c r="AZ60" i="1"/>
  <c r="AZ59" i="1" s="1"/>
  <c r="BD60" i="1"/>
  <c r="BD59" i="1" s="1"/>
  <c r="BH60" i="1"/>
  <c r="BH59" i="1" s="1"/>
  <c r="BH27" i="1" s="1"/>
  <c r="BH20" i="1" s="1"/>
  <c r="BL60" i="1"/>
  <c r="BL59" i="1" s="1"/>
  <c r="BL27" i="1" s="1"/>
  <c r="BL20" i="1" s="1"/>
  <c r="BP60" i="1"/>
  <c r="BP59" i="1" s="1"/>
  <c r="BP27" i="1" s="1"/>
  <c r="BT60" i="1"/>
  <c r="BT59" i="1" s="1"/>
  <c r="BX60" i="1"/>
  <c r="BX59" i="1" s="1"/>
  <c r="CC60" i="1"/>
  <c r="CC59" i="1" s="1"/>
  <c r="CC27" i="1" s="1"/>
  <c r="CH60" i="1"/>
  <c r="CH59" i="1" s="1"/>
  <c r="CH27" i="1" s="1"/>
  <c r="CP60" i="1"/>
  <c r="I127" i="1"/>
  <c r="I101" i="1" s="1"/>
  <c r="I21" i="1" s="1"/>
  <c r="M127" i="1"/>
  <c r="S127" i="1"/>
  <c r="S101" i="1" s="1"/>
  <c r="S21" i="1" s="1"/>
  <c r="Z127" i="1"/>
  <c r="AD127" i="1"/>
  <c r="AD101" i="1" s="1"/>
  <c r="AD21" i="1" s="1"/>
  <c r="AH127" i="1"/>
  <c r="AH101" i="1" s="1"/>
  <c r="AH21" i="1" s="1"/>
  <c r="AM127" i="1"/>
  <c r="AM101" i="1" s="1"/>
  <c r="AM21" i="1" s="1"/>
  <c r="AQ127" i="1"/>
  <c r="AQ101" i="1" s="1"/>
  <c r="AQ21" i="1" s="1"/>
  <c r="BK127" i="1"/>
  <c r="BK101" i="1" s="1"/>
  <c r="BK21" i="1" s="1"/>
  <c r="BS127" i="1"/>
  <c r="BW127" i="1"/>
  <c r="J127" i="1"/>
  <c r="J101" i="1" s="1"/>
  <c r="J21" i="1" s="1"/>
  <c r="N127" i="1"/>
  <c r="U127" i="1"/>
  <c r="U101" i="1" s="1"/>
  <c r="U21" i="1" s="1"/>
  <c r="AA127" i="1"/>
  <c r="AE127" i="1"/>
  <c r="AE101" i="1" s="1"/>
  <c r="AE21" i="1" s="1"/>
  <c r="AI127" i="1"/>
  <c r="AI101" i="1" s="1"/>
  <c r="AI21" i="1" s="1"/>
  <c r="AN127" i="1"/>
  <c r="AN101" i="1" s="1"/>
  <c r="AN21" i="1" s="1"/>
  <c r="AS127" i="1"/>
  <c r="AS101" i="1" s="1"/>
  <c r="AS21" i="1" s="1"/>
  <c r="BA127" i="1"/>
  <c r="BA101" i="1" s="1"/>
  <c r="BA21" i="1" s="1"/>
  <c r="BH127" i="1"/>
  <c r="BH101" i="1" s="1"/>
  <c r="BH21" i="1" s="1"/>
  <c r="BL127" i="1"/>
  <c r="BL101" i="1" s="1"/>
  <c r="BL21" i="1" s="1"/>
  <c r="BP127" i="1"/>
  <c r="BP101" i="1" s="1"/>
  <c r="BP21" i="1" s="1"/>
  <c r="BT127" i="1"/>
  <c r="BX127" i="1"/>
  <c r="CB127" i="1"/>
  <c r="CB101" i="1" s="1"/>
  <c r="CB21" i="1" s="1"/>
  <c r="CG127" i="1"/>
  <c r="CL127" i="1"/>
  <c r="CP127" i="1"/>
  <c r="CP101" i="1" s="1"/>
  <c r="CP21" i="1" s="1"/>
  <c r="BT19" i="1"/>
  <c r="BX19" i="1"/>
  <c r="BY19" i="1"/>
  <c r="I27" i="1"/>
  <c r="AM27" i="1"/>
  <c r="AM20" i="1" s="1"/>
  <c r="N101" i="1"/>
  <c r="N21" i="1" s="1"/>
  <c r="K59" i="1"/>
  <c r="K27" i="1" s="1"/>
  <c r="Q59" i="1"/>
  <c r="Q27" i="1" s="1"/>
  <c r="U59" i="1"/>
  <c r="U27" i="1" s="1"/>
  <c r="Y59" i="1"/>
  <c r="Y27" i="1" s="1"/>
  <c r="Y20" i="1" s="1"/>
  <c r="AQ59" i="1"/>
  <c r="AQ27" i="1" s="1"/>
  <c r="AQ20" i="1" s="1"/>
  <c r="AU59" i="1"/>
  <c r="AU27" i="1" s="1"/>
  <c r="AY59" i="1"/>
  <c r="BC59" i="1"/>
  <c r="BC27" i="1" s="1"/>
  <c r="BC20" i="1" s="1"/>
  <c r="BG59" i="1"/>
  <c r="BG27" i="1" s="1"/>
  <c r="BK59" i="1"/>
  <c r="BK27" i="1" s="1"/>
  <c r="CA59" i="1"/>
  <c r="CA27" i="1" s="1"/>
  <c r="CO59" i="1"/>
  <c r="CO27" i="1" s="1"/>
  <c r="CO20" i="1" s="1"/>
  <c r="M101" i="1"/>
  <c r="M21" i="1" s="1"/>
  <c r="G127" i="1"/>
  <c r="G101" i="1" s="1"/>
  <c r="G21" i="1" s="1"/>
  <c r="L127" i="1"/>
  <c r="L101" i="1" s="1"/>
  <c r="L21" i="1" s="1"/>
  <c r="Y127" i="1"/>
  <c r="Y101" i="1" s="1"/>
  <c r="Y21" i="1" s="1"/>
  <c r="AC127" i="1"/>
  <c r="AC101" i="1" s="1"/>
  <c r="AC21" i="1" s="1"/>
  <c r="AG127" i="1"/>
  <c r="AG101" i="1" s="1"/>
  <c r="AG21" i="1" s="1"/>
  <c r="AL127" i="1"/>
  <c r="AL101" i="1" s="1"/>
  <c r="AL21" i="1" s="1"/>
  <c r="AP127" i="1"/>
  <c r="AW127" i="1"/>
  <c r="AW101" i="1" s="1"/>
  <c r="AW21" i="1" s="1"/>
  <c r="BE127" i="1"/>
  <c r="BE101" i="1" s="1"/>
  <c r="BE21" i="1" s="1"/>
  <c r="BJ127" i="1"/>
  <c r="BJ101" i="1" s="1"/>
  <c r="BJ21" i="1" s="1"/>
  <c r="BN127" i="1"/>
  <c r="BN101" i="1" s="1"/>
  <c r="BN21" i="1" s="1"/>
  <c r="BR127" i="1"/>
  <c r="BR101" i="1" s="1"/>
  <c r="BR21" i="1" s="1"/>
  <c r="BV127" i="1"/>
  <c r="BZ127" i="1"/>
  <c r="CD127" i="1"/>
  <c r="CD101" i="1" s="1"/>
  <c r="CD21" i="1" s="1"/>
  <c r="CJ127" i="1"/>
  <c r="CJ101" i="1" s="1"/>
  <c r="CJ21" i="1" s="1"/>
  <c r="CN127" i="1"/>
  <c r="CN101" i="1" s="1"/>
  <c r="CN21" i="1" s="1"/>
  <c r="AP19" i="1"/>
  <c r="BV19" i="1"/>
  <c r="CO22" i="1"/>
  <c r="AO19" i="1"/>
  <c r="BU19" i="1"/>
  <c r="BZ19" i="1"/>
  <c r="BA27" i="1"/>
  <c r="CN27" i="1"/>
  <c r="CN20" i="1" s="1"/>
  <c r="AT60" i="1"/>
  <c r="AT59" i="1" s="1"/>
  <c r="AT27" i="1" s="1"/>
  <c r="AT20" i="1" s="1"/>
  <c r="BF60" i="1"/>
  <c r="BF59" i="1" s="1"/>
  <c r="BJ60" i="1"/>
  <c r="BJ59" i="1" s="1"/>
  <c r="BJ27" i="1" s="1"/>
  <c r="BV60" i="1"/>
  <c r="BV59" i="1" s="1"/>
  <c r="BZ60" i="1"/>
  <c r="BZ59" i="1" s="1"/>
  <c r="CG60" i="1"/>
  <c r="CG59" i="1" s="1"/>
  <c r="CG27" i="1" s="1"/>
  <c r="CG20" i="1" s="1"/>
  <c r="CK60" i="1"/>
  <c r="CK59" i="1" s="1"/>
  <c r="CK27" i="1" s="1"/>
  <c r="CK20" i="1" s="1"/>
  <c r="Z101" i="1"/>
  <c r="Z21" i="1" s="1"/>
  <c r="BO27" i="1"/>
  <c r="AW59" i="1"/>
  <c r="AW27" i="1" s="1"/>
  <c r="AY127" i="1"/>
  <c r="AY101" i="1" s="1"/>
  <c r="AY21" i="1" s="1"/>
  <c r="BG127" i="1"/>
  <c r="BG101" i="1" s="1"/>
  <c r="BG21" i="1" s="1"/>
  <c r="CA127" i="1"/>
  <c r="CA101" i="1" s="1"/>
  <c r="CA21" i="1" s="1"/>
  <c r="CI59" i="1"/>
  <c r="CI27" i="1" s="1"/>
  <c r="S60" i="1"/>
  <c r="S59" i="1" s="1"/>
  <c r="S27" i="1" s="1"/>
  <c r="W60" i="1"/>
  <c r="W59" i="1" s="1"/>
  <c r="W27" i="1" s="1"/>
  <c r="W20" i="1" s="1"/>
  <c r="W19" i="1" s="1"/>
  <c r="H59" i="1"/>
  <c r="CL59" i="1"/>
  <c r="CL27" i="1" s="1"/>
  <c r="CL20" i="1" s="1"/>
  <c r="CP59" i="1"/>
  <c r="CP27" i="1" s="1"/>
  <c r="CP20" i="1" s="1"/>
  <c r="CG101" i="1"/>
  <c r="CG21" i="1" s="1"/>
  <c r="AU101" i="1"/>
  <c r="AU21" i="1" s="1"/>
  <c r="AA101" i="1"/>
  <c r="AA21" i="1" s="1"/>
  <c r="C127" i="1"/>
  <c r="C101" i="1" s="1"/>
  <c r="CI127" i="1"/>
  <c r="CI101" i="1" s="1"/>
  <c r="CI21" i="1" s="1"/>
  <c r="CM127" i="1"/>
  <c r="CM101" i="1" s="1"/>
  <c r="CM21" i="1" s="1"/>
  <c r="D31" i="1"/>
  <c r="BO20" i="1"/>
  <c r="AN31" i="1"/>
  <c r="AN28" i="1" s="1"/>
  <c r="BF31" i="1"/>
  <c r="BF28" i="1" s="1"/>
  <c r="BS19" i="1"/>
  <c r="BW19" i="1"/>
  <c r="Z31" i="1"/>
  <c r="AR31" i="1"/>
  <c r="AR28" i="1" s="1"/>
  <c r="AB87" i="1"/>
  <c r="AB85" i="1" s="1"/>
  <c r="CB31" i="1"/>
  <c r="CB28" i="1" s="1"/>
  <c r="AJ31" i="1"/>
  <c r="AJ28" i="1" s="1"/>
  <c r="AV31" i="1"/>
  <c r="AV28" i="1" s="1"/>
  <c r="X31" i="1"/>
  <c r="X28" i="1" s="1"/>
  <c r="AX31" i="1"/>
  <c r="AX28" i="1" s="1"/>
  <c r="V31" i="1"/>
  <c r="V28" i="1" s="1"/>
  <c r="F31" i="1"/>
  <c r="F28" i="1" s="1"/>
  <c r="H31" i="1"/>
  <c r="H28" i="1" s="1"/>
  <c r="BB31" i="1"/>
  <c r="BB28" i="1" s="1"/>
  <c r="BB27" i="1" s="1"/>
  <c r="P59" i="1"/>
  <c r="AY27" i="1"/>
  <c r="T31" i="1"/>
  <c r="T28" i="1" s="1"/>
  <c r="T27" i="1" s="1"/>
  <c r="CD59" i="1"/>
  <c r="CD27" i="1" s="1"/>
  <c r="N61" i="1"/>
  <c r="CF31" i="1"/>
  <c r="CF28" i="1" s="1"/>
  <c r="N31" i="1"/>
  <c r="AG60" i="1"/>
  <c r="AG59" i="1" s="1"/>
  <c r="AG27" i="1" s="1"/>
  <c r="AB61" i="1"/>
  <c r="CB61" i="1"/>
  <c r="AB70" i="1"/>
  <c r="AN70" i="1"/>
  <c r="CB70" i="1"/>
  <c r="CL101" i="1"/>
  <c r="CL21" i="1" s="1"/>
  <c r="R128" i="1"/>
  <c r="AH70" i="1"/>
  <c r="Z70" i="1"/>
  <c r="Z87" i="1"/>
  <c r="Z85" i="1" s="1"/>
  <c r="AJ210" i="1"/>
  <c r="AJ23" i="1" s="1"/>
  <c r="AK60" i="1"/>
  <c r="AK59" i="1" s="1"/>
  <c r="AK27" i="1" s="1"/>
  <c r="AF70" i="1"/>
  <c r="AD70" i="1"/>
  <c r="CF70" i="1"/>
  <c r="CB87" i="1"/>
  <c r="CB85" i="1" s="1"/>
  <c r="AJ104" i="1"/>
  <c r="AJ102" i="1" s="1"/>
  <c r="R104" i="1"/>
  <c r="R102" i="1" s="1"/>
  <c r="BF104" i="1"/>
  <c r="BF102" i="1" s="1"/>
  <c r="AV104" i="1"/>
  <c r="AV102" i="1" s="1"/>
  <c r="V104" i="1"/>
  <c r="V102" i="1" s="1"/>
  <c r="BB139" i="1"/>
  <c r="V139" i="1"/>
  <c r="AZ104" i="1"/>
  <c r="AZ102" i="1" s="1"/>
  <c r="AR104" i="1"/>
  <c r="AR102" i="1" s="1"/>
  <c r="T104" i="1"/>
  <c r="T102" i="1" s="1"/>
  <c r="X104" i="1"/>
  <c r="X102" i="1" s="1"/>
  <c r="H104" i="1"/>
  <c r="H102" i="1" s="1"/>
  <c r="BD104" i="1"/>
  <c r="BD102" i="1" s="1"/>
  <c r="F139" i="1"/>
  <c r="BD207" i="1"/>
  <c r="BD205" i="1" s="1"/>
  <c r="BD22" i="1" s="1"/>
  <c r="BO127" i="1"/>
  <c r="BO101" i="1" s="1"/>
  <c r="CE127" i="1"/>
  <c r="CE101" i="1" s="1"/>
  <c r="CE21" i="1" s="1"/>
  <c r="D128" i="1"/>
  <c r="AR128" i="1"/>
  <c r="T128" i="1"/>
  <c r="BB128" i="1"/>
  <c r="AT128" i="1"/>
  <c r="V128" i="1"/>
  <c r="H128" i="1"/>
  <c r="AJ128" i="1"/>
  <c r="BF128" i="1"/>
  <c r="AX128" i="1"/>
  <c r="AJ139" i="1"/>
  <c r="X139" i="1"/>
  <c r="P139" i="1"/>
  <c r="P127" i="1" s="1"/>
  <c r="AX139" i="1"/>
  <c r="AJ186" i="1"/>
  <c r="AJ185" i="1" s="1"/>
  <c r="CF186" i="1"/>
  <c r="CF185" i="1" s="1"/>
  <c r="BF186" i="1"/>
  <c r="BF185" i="1" s="1"/>
  <c r="AX186" i="1"/>
  <c r="AX185" i="1" s="1"/>
  <c r="R186" i="1"/>
  <c r="R185" i="1" s="1"/>
  <c r="AZ186" i="1"/>
  <c r="AZ185" i="1" s="1"/>
  <c r="AR186" i="1"/>
  <c r="AR185" i="1" s="1"/>
  <c r="T186" i="1"/>
  <c r="T185" i="1" s="1"/>
  <c r="F186" i="1"/>
  <c r="F185" i="1" s="1"/>
  <c r="BD186" i="1"/>
  <c r="BD185" i="1" s="1"/>
  <c r="X186" i="1"/>
  <c r="X185" i="1" s="1"/>
  <c r="AT186" i="1"/>
  <c r="AT185" i="1" s="1"/>
  <c r="H186" i="1"/>
  <c r="H185" i="1" s="1"/>
  <c r="AV186" i="1"/>
  <c r="AV185" i="1" s="1"/>
  <c r="CF197" i="1"/>
  <c r="CF195" i="1" s="1"/>
  <c r="AJ197" i="1"/>
  <c r="AJ195" i="1" s="1"/>
  <c r="T197" i="1"/>
  <c r="T195" i="1" s="1"/>
  <c r="BF197" i="1"/>
  <c r="BF195" i="1" s="1"/>
  <c r="AZ207" i="1"/>
  <c r="AZ205" i="1" s="1"/>
  <c r="AZ22" i="1" s="1"/>
  <c r="R207" i="1"/>
  <c r="R205" i="1" s="1"/>
  <c r="R22" i="1" s="1"/>
  <c r="AR197" i="1"/>
  <c r="AR195" i="1" s="1"/>
  <c r="AJ207" i="1"/>
  <c r="AJ205" i="1" s="1"/>
  <c r="AJ22" i="1" s="1"/>
  <c r="AZ303" i="1"/>
  <c r="AZ25" i="1" s="1"/>
  <c r="BB303" i="1"/>
  <c r="BB25" i="1" s="1"/>
  <c r="AR139" i="1"/>
  <c r="AX197" i="1"/>
  <c r="AX195" i="1" s="1"/>
  <c r="R197" i="1"/>
  <c r="R195" i="1" s="1"/>
  <c r="AZ197" i="1"/>
  <c r="AZ195" i="1" s="1"/>
  <c r="BB197" i="1"/>
  <c r="BB195" i="1" s="1"/>
  <c r="X207" i="1"/>
  <c r="X205" i="1" s="1"/>
  <c r="X22" i="1" s="1"/>
  <c r="AX207" i="1"/>
  <c r="AX205" i="1" s="1"/>
  <c r="AX22" i="1" s="1"/>
  <c r="CF207" i="1"/>
  <c r="CF205" i="1" s="1"/>
  <c r="CF22" i="1" s="1"/>
  <c r="BB207" i="1"/>
  <c r="BB205" i="1" s="1"/>
  <c r="BB22" i="1" s="1"/>
  <c r="AT207" i="1"/>
  <c r="AT205" i="1" s="1"/>
  <c r="AT22" i="1" s="1"/>
  <c r="V207" i="1"/>
  <c r="V205" i="1" s="1"/>
  <c r="V22" i="1" s="1"/>
  <c r="H207" i="1"/>
  <c r="H205" i="1" s="1"/>
  <c r="H22" i="1" s="1"/>
  <c r="AR303" i="1"/>
  <c r="AR25" i="1" s="1"/>
  <c r="H303" i="1"/>
  <c r="H25" i="1" s="1"/>
  <c r="CN303" i="1"/>
  <c r="CN25" i="1" s="1"/>
  <c r="AT197" i="1"/>
  <c r="AT195" i="1" s="1"/>
  <c r="F207" i="1"/>
  <c r="F205" i="1" s="1"/>
  <c r="F22" i="1" s="1"/>
  <c r="T207" i="1"/>
  <c r="T205" i="1" s="1"/>
  <c r="T22" i="1" s="1"/>
  <c r="AB303" i="1"/>
  <c r="AB25" i="1" s="1"/>
  <c r="AD303" i="1"/>
  <c r="AD25" i="1" s="1"/>
  <c r="AF303" i="1"/>
  <c r="AF25" i="1" s="1"/>
  <c r="L303" i="1"/>
  <c r="L25" i="1" s="1"/>
  <c r="AJ303" i="1"/>
  <c r="AJ25" i="1" s="1"/>
  <c r="BM20" i="1" l="1"/>
  <c r="BM19" i="1" s="1"/>
  <c r="BM26" i="1"/>
  <c r="CP19" i="1"/>
  <c r="F27" i="1"/>
  <c r="F20" i="1" s="1"/>
  <c r="Q26" i="1"/>
  <c r="BE19" i="1"/>
  <c r="BI26" i="1"/>
  <c r="V27" i="1"/>
  <c r="V20" i="1" s="1"/>
  <c r="BR19" i="1"/>
  <c r="CK19" i="1"/>
  <c r="AS26" i="1"/>
  <c r="H27" i="1"/>
  <c r="H20" i="1" s="1"/>
  <c r="AR27" i="1"/>
  <c r="AR20" i="1" s="1"/>
  <c r="BL19" i="1"/>
  <c r="CC26" i="1"/>
  <c r="CC20" i="1"/>
  <c r="CC19" i="1" s="1"/>
  <c r="CG19" i="1"/>
  <c r="BR26" i="1"/>
  <c r="AV27" i="1"/>
  <c r="AV20" i="1" s="1"/>
  <c r="BP26" i="1"/>
  <c r="BP20" i="1"/>
  <c r="BP19" i="1" s="1"/>
  <c r="G20" i="1"/>
  <c r="G19" i="1" s="1"/>
  <c r="G26" i="1"/>
  <c r="BI19" i="1"/>
  <c r="O19" i="1"/>
  <c r="O26" i="1"/>
  <c r="BE26" i="1"/>
  <c r="M26" i="1"/>
  <c r="M20" i="1"/>
  <c r="M19" i="1" s="1"/>
  <c r="BQ20" i="1"/>
  <c r="BQ19" i="1" s="1"/>
  <c r="BQ26" i="1"/>
  <c r="W26" i="1"/>
  <c r="AM19" i="1"/>
  <c r="CP26" i="1"/>
  <c r="BH26" i="1"/>
  <c r="AM26" i="1"/>
  <c r="AS20" i="1"/>
  <c r="AS19" i="1" s="1"/>
  <c r="BH19" i="1"/>
  <c r="U26" i="1"/>
  <c r="U20" i="1"/>
  <c r="U19" i="1" s="1"/>
  <c r="CG26" i="1"/>
  <c r="AE26" i="1"/>
  <c r="BL26" i="1"/>
  <c r="I26" i="1"/>
  <c r="I20" i="1"/>
  <c r="I19" i="1" s="1"/>
  <c r="Q20" i="1"/>
  <c r="Q19" i="1" s="1"/>
  <c r="CJ26" i="1"/>
  <c r="CJ19" i="1"/>
  <c r="AI19" i="1"/>
  <c r="CO19" i="1"/>
  <c r="CO26" i="1"/>
  <c r="BJ26" i="1"/>
  <c r="BJ20" i="1"/>
  <c r="BJ19" i="1" s="1"/>
  <c r="C21" i="1"/>
  <c r="C19" i="1" s="1"/>
  <c r="C26" i="1"/>
  <c r="S20" i="1"/>
  <c r="S19" i="1" s="1"/>
  <c r="S26" i="1"/>
  <c r="AW20" i="1"/>
  <c r="AW19" i="1" s="1"/>
  <c r="AW26" i="1"/>
  <c r="AJ127" i="1"/>
  <c r="AJ101" i="1" s="1"/>
  <c r="AJ21" i="1" s="1"/>
  <c r="X27" i="1"/>
  <c r="X20" i="1" s="1"/>
  <c r="AQ19" i="1"/>
  <c r="AE20" i="1"/>
  <c r="AE19" i="1" s="1"/>
  <c r="AA19" i="1"/>
  <c r="CK26" i="1"/>
  <c r="Y26" i="1"/>
  <c r="BC19" i="1"/>
  <c r="AI26" i="1"/>
  <c r="Y19" i="1"/>
  <c r="E26" i="1"/>
  <c r="E20" i="1"/>
  <c r="E19" i="1" s="1"/>
  <c r="CB60" i="1"/>
  <c r="CB59" i="1" s="1"/>
  <c r="CB27" i="1" s="1"/>
  <c r="AJ27" i="1"/>
  <c r="AJ20" i="1" s="1"/>
  <c r="BF27" i="1"/>
  <c r="BF20" i="1" s="1"/>
  <c r="AA26" i="1"/>
  <c r="BA20" i="1"/>
  <c r="BA19" i="1" s="1"/>
  <c r="BA26" i="1"/>
  <c r="AG26" i="1"/>
  <c r="AG20" i="1"/>
  <c r="AG19" i="1" s="1"/>
  <c r="AB60" i="1"/>
  <c r="AB59" i="1" s="1"/>
  <c r="BO21" i="1"/>
  <c r="BO19" i="1" s="1"/>
  <c r="BO26" i="1"/>
  <c r="AK26" i="1"/>
  <c r="AK20" i="1"/>
  <c r="AK19" i="1" s="1"/>
  <c r="AT303" i="1"/>
  <c r="AT25" i="1" s="1"/>
  <c r="F303" i="1"/>
  <c r="F25" i="1" s="1"/>
  <c r="J87" i="1"/>
  <c r="J31" i="1"/>
  <c r="J28" i="1" s="1"/>
  <c r="N28" i="1"/>
  <c r="J70" i="1"/>
  <c r="BF303" i="1"/>
  <c r="BF25" i="1" s="1"/>
  <c r="V303" i="1"/>
  <c r="V25" i="1" s="1"/>
  <c r="X303" i="1"/>
  <c r="X25" i="1" s="1"/>
  <c r="AR207" i="1"/>
  <c r="AR205" i="1" s="1"/>
  <c r="AR22" i="1" s="1"/>
  <c r="H139" i="1"/>
  <c r="H127" i="1" s="1"/>
  <c r="BD197" i="1"/>
  <c r="BD195" i="1" s="1"/>
  <c r="F197" i="1"/>
  <c r="F195" i="1" s="1"/>
  <c r="T139" i="1"/>
  <c r="T127" i="1" s="1"/>
  <c r="T101" i="1" s="1"/>
  <c r="T21" i="1" s="1"/>
  <c r="R139" i="1"/>
  <c r="R127" i="1" s="1"/>
  <c r="R101" i="1" s="1"/>
  <c r="R21" i="1" s="1"/>
  <c r="BD139" i="1"/>
  <c r="AX127" i="1"/>
  <c r="F128" i="1"/>
  <c r="F127" i="1" s="1"/>
  <c r="AT139" i="1"/>
  <c r="AT127" i="1" s="1"/>
  <c r="AT101" i="1" s="1"/>
  <c r="AN87" i="1"/>
  <c r="AN85" i="1" s="1"/>
  <c r="AF87" i="1"/>
  <c r="AF85" i="1" s="1"/>
  <c r="CF87" i="1"/>
  <c r="CF85" i="1" s="1"/>
  <c r="N70" i="1"/>
  <c r="N60" i="1" s="1"/>
  <c r="N59" i="1" s="1"/>
  <c r="CD20" i="1"/>
  <c r="CD19" i="1" s="1"/>
  <c r="CD26" i="1"/>
  <c r="T20" i="1"/>
  <c r="AY26" i="1"/>
  <c r="AY20" i="1"/>
  <c r="AY19" i="1" s="1"/>
  <c r="AH61" i="1"/>
  <c r="AH60" i="1" s="1"/>
  <c r="AH59" i="1" s="1"/>
  <c r="AH31" i="1"/>
  <c r="AH28" i="1" s="1"/>
  <c r="CE26" i="1"/>
  <c r="CE20" i="1"/>
  <c r="CE19" i="1" s="1"/>
  <c r="AL26" i="1"/>
  <c r="BK26" i="1"/>
  <c r="BK20" i="1"/>
  <c r="BK19" i="1" s="1"/>
  <c r="D28" i="1"/>
  <c r="K20" i="1"/>
  <c r="K19" i="1" s="1"/>
  <c r="K26" i="1"/>
  <c r="D186" i="1"/>
  <c r="AV303" i="1"/>
  <c r="AV25" i="1" s="1"/>
  <c r="BB127" i="1"/>
  <c r="BB101" i="1" s="1"/>
  <c r="BB21" i="1" s="1"/>
  <c r="CM26" i="1"/>
  <c r="CM20" i="1"/>
  <c r="CM19" i="1" s="1"/>
  <c r="BD303" i="1"/>
  <c r="BD25" i="1" s="1"/>
  <c r="J303" i="1"/>
  <c r="J25" i="1" s="1"/>
  <c r="V197" i="1"/>
  <c r="V195" i="1" s="1"/>
  <c r="BF139" i="1"/>
  <c r="BF127" i="1" s="1"/>
  <c r="BF101" i="1" s="1"/>
  <c r="AR127" i="1"/>
  <c r="AR101" i="1" s="1"/>
  <c r="AD31" i="1"/>
  <c r="AD28" i="1" s="1"/>
  <c r="AF31" i="1"/>
  <c r="AF28" i="1" s="1"/>
  <c r="AB31" i="1"/>
  <c r="AB28" i="1" s="1"/>
  <c r="AB27" i="1" s="1"/>
  <c r="AU26" i="1"/>
  <c r="AU20" i="1"/>
  <c r="AU19" i="1" s="1"/>
  <c r="AL19" i="1"/>
  <c r="BC26" i="1"/>
  <c r="AN61" i="1"/>
  <c r="AN60" i="1" s="1"/>
  <c r="AN59" i="1" s="1"/>
  <c r="AF61" i="1"/>
  <c r="AF60" i="1" s="1"/>
  <c r="AF59" i="1" s="1"/>
  <c r="J61" i="1"/>
  <c r="CF61" i="1"/>
  <c r="CF60" i="1" s="1"/>
  <c r="CF59" i="1" s="1"/>
  <c r="BB20" i="1"/>
  <c r="AZ31" i="1"/>
  <c r="AZ28" i="1" s="1"/>
  <c r="AZ27" i="1" s="1"/>
  <c r="BD31" i="1"/>
  <c r="BD28" i="1" s="1"/>
  <c r="BD27" i="1" s="1"/>
  <c r="L87" i="1"/>
  <c r="L85" i="1" s="1"/>
  <c r="AQ26" i="1"/>
  <c r="CH26" i="1"/>
  <c r="CH20" i="1"/>
  <c r="CH19" i="1" s="1"/>
  <c r="AC26" i="1"/>
  <c r="AC20" i="1"/>
  <c r="AC19" i="1" s="1"/>
  <c r="CL19" i="1"/>
  <c r="CN19" i="1"/>
  <c r="AV197" i="1"/>
  <c r="AV195" i="1" s="1"/>
  <c r="R303" i="1"/>
  <c r="R25" i="1" s="1"/>
  <c r="D104" i="1"/>
  <c r="L61" i="1"/>
  <c r="BN26" i="1"/>
  <c r="BN20" i="1"/>
  <c r="BN19" i="1" s="1"/>
  <c r="T303" i="1"/>
  <c r="T25" i="1" s="1"/>
  <c r="CF303" i="1"/>
  <c r="CF25" i="1" s="1"/>
  <c r="X197" i="1"/>
  <c r="X195" i="1" s="1"/>
  <c r="BD128" i="1"/>
  <c r="F104" i="1"/>
  <c r="F102" i="1" s="1"/>
  <c r="AH87" i="1"/>
  <c r="AH85" i="1" s="1"/>
  <c r="D303" i="1"/>
  <c r="AX303" i="1"/>
  <c r="AX25" i="1" s="1"/>
  <c r="P303" i="1"/>
  <c r="P25" i="1" s="1"/>
  <c r="H197" i="1"/>
  <c r="H195" i="1" s="1"/>
  <c r="P197" i="1"/>
  <c r="P195" i="1" s="1"/>
  <c r="P101" i="1" s="1"/>
  <c r="P21" i="1" s="1"/>
  <c r="D197" i="1"/>
  <c r="D207" i="1"/>
  <c r="D205" i="1" s="1"/>
  <c r="AZ139" i="1"/>
  <c r="D139" i="1"/>
  <c r="D127" i="1" s="1"/>
  <c r="AV139" i="1"/>
  <c r="AV127" i="1" s="1"/>
  <c r="X128" i="1"/>
  <c r="X127" i="1" s="1"/>
  <c r="V127" i="1"/>
  <c r="AZ128" i="1"/>
  <c r="CF128" i="1"/>
  <c r="CF127" i="1" s="1"/>
  <c r="AX104" i="1"/>
  <c r="AX102" i="1" s="1"/>
  <c r="CF104" i="1"/>
  <c r="CF102" i="1" s="1"/>
  <c r="L70" i="1"/>
  <c r="AD87" i="1"/>
  <c r="AD85" i="1" s="1"/>
  <c r="N87" i="1"/>
  <c r="N85" i="1" s="1"/>
  <c r="L31" i="1"/>
  <c r="L28" i="1" s="1"/>
  <c r="Z28" i="1"/>
  <c r="CA26" i="1"/>
  <c r="CA20" i="1"/>
  <c r="CA19" i="1" s="1"/>
  <c r="AD61" i="1"/>
  <c r="AD60" i="1" s="1"/>
  <c r="AD59" i="1" s="1"/>
  <c r="Z61" i="1"/>
  <c r="Z60" i="1" s="1"/>
  <c r="Z59" i="1" s="1"/>
  <c r="R31" i="1"/>
  <c r="R28" i="1" s="1"/>
  <c r="R27" i="1" s="1"/>
  <c r="AX27" i="1"/>
  <c r="P31" i="1"/>
  <c r="P28" i="1" s="1"/>
  <c r="P27" i="1" s="1"/>
  <c r="CI26" i="1"/>
  <c r="CI20" i="1"/>
  <c r="CI19" i="1" s="1"/>
  <c r="BG26" i="1"/>
  <c r="BG20" i="1"/>
  <c r="BG19" i="1" s="1"/>
  <c r="CL26" i="1"/>
  <c r="CN26" i="1"/>
  <c r="X101" i="1" l="1"/>
  <c r="X21" i="1" s="1"/>
  <c r="AX101" i="1"/>
  <c r="AX21" i="1" s="1"/>
  <c r="CF101" i="1"/>
  <c r="CF21" i="1" s="1"/>
  <c r="BD127" i="1"/>
  <c r="BD101" i="1" s="1"/>
  <c r="V101" i="1"/>
  <c r="V21" i="1" s="1"/>
  <c r="V19" i="1" s="1"/>
  <c r="AV101" i="1"/>
  <c r="AV26" i="1" s="1"/>
  <c r="AH27" i="1"/>
  <c r="AH26" i="1" s="1"/>
  <c r="AJ26" i="1"/>
  <c r="BB26" i="1"/>
  <c r="F101" i="1"/>
  <c r="BB19" i="1"/>
  <c r="CF27" i="1"/>
  <c r="CF20" i="1" s="1"/>
  <c r="AN27" i="1"/>
  <c r="AN20" i="1" s="1"/>
  <c r="AN19" i="1" s="1"/>
  <c r="H101" i="1"/>
  <c r="H26" i="1" s="1"/>
  <c r="V26" i="1"/>
  <c r="BF21" i="1"/>
  <c r="BF19" i="1" s="1"/>
  <c r="BF26" i="1"/>
  <c r="H21" i="1"/>
  <c r="H19" i="1" s="1"/>
  <c r="AR21" i="1"/>
  <c r="AR19" i="1" s="1"/>
  <c r="AR26" i="1"/>
  <c r="P26" i="1"/>
  <c r="P20" i="1"/>
  <c r="P19" i="1" s="1"/>
  <c r="R26" i="1"/>
  <c r="R20" i="1"/>
  <c r="R19" i="1" s="1"/>
  <c r="L60" i="1"/>
  <c r="L59" i="1" s="1"/>
  <c r="L27" i="1" s="1"/>
  <c r="BD20" i="1"/>
  <c r="D27" i="1"/>
  <c r="AJ19" i="1"/>
  <c r="D22" i="1"/>
  <c r="AZ20" i="1"/>
  <c r="AD27" i="1"/>
  <c r="D185" i="1"/>
  <c r="X19" i="1"/>
  <c r="T19" i="1"/>
  <c r="J85" i="1"/>
  <c r="J60" i="1"/>
  <c r="AB20" i="1"/>
  <c r="AB19" i="1" s="1"/>
  <c r="AB26" i="1"/>
  <c r="AF27" i="1"/>
  <c r="AT21" i="1"/>
  <c r="AT19" i="1" s="1"/>
  <c r="AT26" i="1"/>
  <c r="N27" i="1"/>
  <c r="Z27" i="1"/>
  <c r="D25" i="1"/>
  <c r="AX20" i="1"/>
  <c r="AZ127" i="1"/>
  <c r="AZ101" i="1" s="1"/>
  <c r="AZ21" i="1" s="1"/>
  <c r="D195" i="1"/>
  <c r="D102" i="1"/>
  <c r="X26" i="1"/>
  <c r="T26" i="1"/>
  <c r="CB26" i="1"/>
  <c r="CB20" i="1"/>
  <c r="CB19" i="1" s="1"/>
  <c r="AX26" i="1" l="1"/>
  <c r="AV21" i="1"/>
  <c r="AV19" i="1" s="1"/>
  <c r="AX19" i="1"/>
  <c r="CF26" i="1"/>
  <c r="AH20" i="1"/>
  <c r="AH19" i="1" s="1"/>
  <c r="CF19" i="1"/>
  <c r="BD21" i="1"/>
  <c r="BD19" i="1" s="1"/>
  <c r="BD26" i="1"/>
  <c r="AN26" i="1"/>
  <c r="F21" i="1"/>
  <c r="F19" i="1" s="1"/>
  <c r="F26" i="1"/>
  <c r="AZ26" i="1"/>
  <c r="D20" i="1"/>
  <c r="D101" i="1"/>
  <c r="Z26" i="1"/>
  <c r="Z20" i="1"/>
  <c r="Z19" i="1" s="1"/>
  <c r="L20" i="1"/>
  <c r="L19" i="1" s="1"/>
  <c r="L26" i="1"/>
  <c r="N26" i="1"/>
  <c r="N20" i="1"/>
  <c r="N19" i="1" s="1"/>
  <c r="AF20" i="1"/>
  <c r="AF19" i="1" s="1"/>
  <c r="AF26" i="1"/>
  <c r="J59" i="1"/>
  <c r="AD26" i="1"/>
  <c r="AD20" i="1"/>
  <c r="AD19" i="1" s="1"/>
  <c r="AZ19" i="1"/>
  <c r="J27" i="1" l="1"/>
  <c r="D21" i="1"/>
  <c r="D26" i="1"/>
  <c r="D19" i="1" l="1"/>
  <c r="J26" i="1"/>
  <c r="J20" i="1"/>
  <c r="J19" i="1" l="1"/>
</calcChain>
</file>

<file path=xl/sharedStrings.xml><?xml version="1.0" encoding="utf-8"?>
<sst xmlns="http://schemas.openxmlformats.org/spreadsheetml/2006/main" count="7483" uniqueCount="547">
  <si>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</si>
  <si>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</si>
  <si>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</si>
  <si>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</si>
  <si>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2022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</si>
  <si>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</si>
  <si>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</si>
  <si>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</si>
  <si>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</si>
  <si>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</si>
  <si>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</si>
  <si>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</si>
  <si>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2022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</si>
  <si>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</si>
  <si>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</si>
  <si>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</si>
  <si>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</si>
  <si>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</si>
  <si>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</si>
  <si>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</si>
  <si>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</si>
  <si>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</si>
  <si>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</si>
  <si>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</si>
  <si>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</si>
  <si>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</si>
  <si>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</si>
  <si>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</si>
  <si>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</si>
  <si>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</si>
  <si>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</si>
  <si>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</si>
  <si>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</si>
  <si>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</si>
  <si>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</si>
  <si>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</si>
  <si>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</si>
  <si>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</si>
  <si>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</si>
  <si>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</si>
  <si>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</si>
  <si>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</si>
  <si>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</si>
  <si>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</si>
  <si>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</si>
  <si>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</si>
  <si>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</si>
  <si>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</si>
  <si>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</si>
  <si>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</si>
  <si>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</si>
  <si>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</si>
  <si>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</si>
  <si>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</si>
  <si>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</si>
  <si>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</si>
  <si>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</si>
  <si>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</si>
  <si>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</si>
  <si>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</si>
  <si>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</si>
  <si>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</si>
  <si>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</si>
  <si>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</si>
  <si>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</si>
  <si>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показатель замены устройств компенсации реактивной мощности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</si>
  <si>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</si>
  <si>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</si>
  <si>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</si>
  <si>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</si>
  <si>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</si>
  <si>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</si>
  <si>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</si>
  <si>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</si>
  <si>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</si>
  <si>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</si>
  <si>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</si>
  <si>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</si>
  <si>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</si>
  <si>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</si>
  <si>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</si>
  <si>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</si>
  <si>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</si>
  <si>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</si>
  <si>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</si>
  <si>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</si>
  <si>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</si>
  <si>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</si>
  <si>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</si>
  <si>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</si>
  <si>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</si>
  <si>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</si>
  <si>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</si>
  <si>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</si>
  <si>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</si>
  <si>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</si>
  <si>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</si>
  <si>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</si>
  <si>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</si>
  <si>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</si>
  <si>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</si>
  <si>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</si>
  <si>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</si>
  <si>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</si>
  <si>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</si>
  <si>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</si>
  <si>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</si>
  <si>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</si>
  <si>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</si>
  <si>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</si>
  <si>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</si>
  <si>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</si>
  <si>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</si>
  <si>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</si>
  <si>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</si>
  <si>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</si>
  <si>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</si>
  <si>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</si>
  <si>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</si>
  <si>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</si>
  <si>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</si>
  <si>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</si>
  <si>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</si>
  <si>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</si>
  <si>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</si>
  <si>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</si>
  <si>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</si>
  <si>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</si>
  <si>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</si>
  <si>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</si>
  <si>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</si>
  <si>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</si>
  <si>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</si>
  <si>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</si>
  <si>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</si>
  <si>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</si>
  <si>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</si>
  <si>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</si>
  <si>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</si>
  <si>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</si>
  <si>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</si>
  <si>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</si>
  <si>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</si>
  <si>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</si>
  <si>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</si>
  <si>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</si>
  <si>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</si>
  <si>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</si>
  <si>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</si>
  <si>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</si>
  <si>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</si>
  <si>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</si>
  <si>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</si>
  <si>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</si>
  <si>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</si>
  <si>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</si>
  <si>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</si>
  <si>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</si>
  <si>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</si>
  <si>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</si>
  <si>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</si>
  <si>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</si>
  <si>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</si>
  <si>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</si>
  <si>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</si>
  <si>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</si>
  <si>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</si>
  <si>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</si>
  <si>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</si>
  <si>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</si>
  <si>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</si>
  <si>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</si>
  <si>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</si>
  <si>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</si>
  <si>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</si>
  <si>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</si>
  <si>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</si>
  <si>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</si>
  <si>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</si>
  <si>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</si>
  <si>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</si>
  <si>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</si>
  <si>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 xml:space="preserve">0,48;        0,13   </t>
  </si>
  <si>
    <t>0,41;         0,48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</si>
  <si>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</si>
  <si>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</si>
  <si>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</si>
  <si>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</si>
  <si>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</si>
  <si>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</si>
  <si>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</si>
  <si>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</si>
  <si>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</si>
  <si>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</si>
  <si>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</si>
  <si>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</si>
  <si>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</si>
  <si>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</si>
  <si>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</si>
  <si>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</si>
  <si>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</si>
  <si>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</si>
  <si>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</si>
  <si>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</si>
  <si>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</si>
  <si>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</si>
  <si>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</si>
  <si>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</si>
  <si>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</si>
  <si>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</si>
  <si>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</si>
  <si>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</si>
  <si>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</si>
  <si>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</si>
  <si>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Объект исключен из ИПР, показатели не расчитываются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</si>
  <si>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</si>
  <si>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</si>
  <si>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</si>
  <si>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</si>
  <si>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</si>
  <si>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</si>
  <si>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</si>
  <si>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</si>
  <si>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</si>
  <si>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</si>
  <si>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</si>
  <si>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</si>
  <si>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</si>
  <si>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</si>
  <si>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</si>
  <si>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</si>
  <si>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</si>
  <si>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</si>
  <si>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</si>
  <si>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</si>
  <si>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</si>
  <si>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</si>
  <si>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</si>
  <si>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</si>
  <si>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</si>
  <si>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</si>
  <si>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</si>
  <si>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</si>
  <si>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</si>
  <si>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</si>
  <si>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</si>
  <si>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</si>
  <si>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</si>
  <si>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</si>
  <si>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</si>
  <si>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</si>
  <si>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</si>
  <si>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</si>
  <si>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</si>
  <si>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</si>
  <si>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</si>
  <si>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</si>
  <si>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</si>
  <si>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</si>
  <si>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</si>
  <si>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</si>
  <si>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</si>
  <si>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</si>
  <si>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</si>
  <si>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</si>
  <si>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</si>
  <si>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</si>
  <si>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</si>
  <si>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</si>
  <si>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</si>
  <si>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</si>
  <si>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</si>
  <si>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</si>
  <si>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</si>
  <si>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</si>
  <si>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</si>
  <si>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</si>
  <si>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</si>
  <si>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</si>
  <si>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</si>
  <si>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</si>
  <si>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</si>
  <si>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</si>
  <si>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</si>
  <si>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</si>
  <si>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</si>
  <si>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</si>
  <si>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</si>
  <si>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</si>
  <si>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</si>
  <si>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</si>
  <si>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</si>
  <si>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</si>
  <si>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</si>
  <si>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</si>
  <si>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</si>
  <si>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</si>
  <si>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</si>
  <si>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</si>
  <si>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</si>
  <si>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</si>
  <si>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</si>
  <si>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</si>
  <si>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</si>
  <si>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</si>
  <si>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</si>
  <si>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</si>
  <si>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</si>
  <si>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</si>
  <si>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</si>
  <si>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</si>
  <si>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</si>
  <si>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</si>
  <si>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</si>
  <si>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</si>
  <si>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</si>
  <si>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</si>
  <si>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</si>
  <si>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Замена ошиновки на ПС 110 кВ Шали (для технологического присоединения энергопринимающих устройств ВГК Ведучи)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</si>
  <si>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</si>
  <si>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</si>
  <si>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</si>
  <si>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</si>
  <si>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</si>
  <si>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</si>
  <si>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</si>
  <si>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</si>
  <si>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</si>
  <si>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</si>
  <si>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</si>
  <si>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</si>
  <si>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</si>
  <si>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</si>
  <si>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</si>
  <si>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</si>
  <si>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</si>
  <si>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</si>
  <si>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ПС 110 кВ Цемзавод с монтажом УРОВ выключателей В-Т1-110 и В-Т-2-110</t>
  </si>
  <si>
    <t>Оснащение устройствами автоматической частотной разгрузки на ПС 110/35/10 кВ "Наурская"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</si>
  <si>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</si>
  <si>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110/35/6 кВ "Гудермес"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</si>
  <si>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</si>
  <si>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</si>
  <si>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</si>
  <si>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</si>
  <si>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</si>
  <si>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</si>
  <si>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</si>
  <si>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</si>
  <si>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</si>
  <si>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ВЛ-0,4кВ Ф-8 ПС Курчалой с. Майртуп ТП 8-1  L- 0,353 км (монтаж опор и подвеска провода)</t>
  </si>
  <si>
    <t>Техническое перевооружение ВЛ-0,4 кВ, Ф-3, ПС «№ 84»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</si>
  <si>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</si>
  <si>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</si>
  <si>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</si>
  <si>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</si>
  <si>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</si>
  <si>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</si>
  <si>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</si>
  <si>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</si>
  <si>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</si>
  <si>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</si>
  <si>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</si>
  <si>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</si>
  <si>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</si>
  <si>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</si>
  <si>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</si>
  <si>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</si>
  <si>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</si>
  <si>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Ф-5 ПС «Знаменская», с. Знаменское, протяж. - 5,41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</si>
  <si>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</si>
  <si>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</si>
  <si>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</si>
  <si>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</si>
  <si>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</si>
  <si>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</si>
  <si>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</si>
  <si>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</si>
  <si>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</si>
  <si>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</si>
  <si>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</si>
  <si>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</si>
  <si>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</si>
  <si>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</si>
  <si>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</si>
  <si>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</si>
  <si>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</si>
  <si>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</si>
  <si>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</si>
  <si>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</si>
  <si>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</si>
  <si>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</si>
  <si>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</si>
  <si>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</si>
  <si>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</si>
  <si>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</si>
  <si>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АИИСКУЭ ОРЭ для ОАО "Чеченэнерго" (погашение КЗ)</t>
  </si>
  <si>
    <t>Модернизация системы сбора и передачи информации 1-ая очередь ОАО "Чеченэнерго" на ПС "Северная"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</si>
  <si>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</si>
  <si>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</si>
  <si>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</si>
  <si>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</si>
  <si>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</si>
  <si>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Самашки</t>
  </si>
  <si>
    <t xml:space="preserve">Строительство ПС 110/35/10 кВ "Курчалой 110" с заходами ВЛ 110 кВ 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</si>
  <si>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</si>
  <si>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Строительство ВЛ-6 кВ, Ф-3 ПС "Октябрьская"  с.Чечен-Аул  L= 0,5 км 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</si>
  <si>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</si>
  <si>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</si>
  <si>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</si>
  <si>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</si>
  <si>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 6 кВ Ф-17 ПС "Ойсунгур" с.Ойсунгур протяжен. 6,5 км. (монтаж опор и подвеска провода)</t>
  </si>
  <si>
    <t>Строительство ВЛ- 6-10 кВ, Ф-14, ПС «№ 84»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</si>
  <si>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</si>
  <si>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</si>
  <si>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</si>
  <si>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</si>
  <si>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</si>
  <si>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</si>
  <si>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</si>
  <si>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</si>
  <si>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</si>
  <si>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</si>
  <si>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ВЛ- 6-10 кВ, Ф-1, ПС «Итум-Кали» с монтажом опор и подвеской провода</t>
  </si>
  <si>
    <t>Строительство ВЛ - 0,4 кВ, Ф-8 ПС "Курчалой"  с Майртуп ТП 8-49, L- 0,41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</si>
  <si>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</si>
  <si>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</si>
  <si>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</si>
  <si>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</si>
  <si>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</si>
  <si>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</si>
  <si>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</si>
  <si>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</si>
  <si>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</si>
  <si>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</si>
  <si>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</si>
  <si>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</si>
  <si>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</si>
  <si>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</si>
  <si>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</si>
  <si>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</si>
  <si>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</si>
  <si>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</si>
  <si>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</si>
  <si>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</si>
  <si>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</si>
  <si>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</si>
  <si>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</si>
  <si>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</si>
  <si>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 - 0,4 кВ  Ф-3 ПС Братская  с. Братское ТП 3-11   L- 1,5 км (монтаж опор и подвеска провода)</t>
  </si>
  <si>
    <t>Строительство ВЛ-0,4 кВ, Ф-2, ПС «Урус - Мартан»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</si>
  <si>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</si>
  <si>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</si>
  <si>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</si>
  <si>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</si>
  <si>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</si>
  <si>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</si>
  <si>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</si>
  <si>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</si>
  <si>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</si>
  <si>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</si>
  <si>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</si>
  <si>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</si>
  <si>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</si>
  <si>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</si>
  <si>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</si>
  <si>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</si>
  <si>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Ф-4, ПС "Шатой" с монтажом опор и подвеской провода</t>
  </si>
  <si>
    <t>Строительство Ф-3 ПС "Итум-Кали", х. Уми-Чу, ТП 3-  КТП с ТМ -160 кВА - 1 компл.</t>
  </si>
  <si>
    <t xml:space="preserve">Строительство Ф-3  ПС "Октябрьская"  с.Чечен-Аул  ТП 3- КТП с ТМ-160 кВА    </t>
  </si>
  <si>
    <t>Строительство КТПН с ТМ-250кВА Ф-8 ПС №84 пос.Долинский ТП 8-36</t>
  </si>
  <si>
    <t>Строительство КТПН с ТМ-400кВА Ф-8 ПС №84 пос.Долинский ТП 8-18</t>
  </si>
  <si>
    <t>Строительство КТПН с ТМ-400кВА Ф-8 ПС №84 пос.Долинский ТП 8-35</t>
  </si>
  <si>
    <t xml:space="preserve">Строительство ТМ-400кВА Ф-2 ПС Энгель-Юрт с.Кади-Юрт ТП 2-11  </t>
  </si>
  <si>
    <t>Строительство КТП с ТМ 100кВА Ф-9 ПС Шали г.Шали ТП 9-51</t>
  </si>
  <si>
    <t>Строительство КТП с ТМ-160 Ф-1 ПС  Урус-Мартан с.Гехи ТП 1-42</t>
  </si>
  <si>
    <t>Строительство КТП с ТМ-160 Ф-8 ПС №84 с. Радужное  ТП 8-37</t>
  </si>
  <si>
    <t>Строительство КТП с ТМ-160 Ф-18 ПС Горец г. Урус-Мартан  ТП 18-45</t>
  </si>
  <si>
    <t>Строительство КТП с ТМ-160кВА Ф-2 ПС Курчалой с. Гелдаган ТП 2-80</t>
  </si>
  <si>
    <t>Строительство КТП с ТМ-100кВА Ф-2 ПС Курчалой с. Гелдаган ТП 2-83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</si>
  <si>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</si>
  <si>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</si>
  <si>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</si>
  <si>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</si>
  <si>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</si>
  <si>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</si>
  <si>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</si>
  <si>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</si>
  <si>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</si>
  <si>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</si>
  <si>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</si>
  <si>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</si>
  <si>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</si>
  <si>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</si>
  <si>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</si>
  <si>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</si>
  <si>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Ф-8, ПС "Шелковская", Монтаж КТП с ТМ с устройством фундаментов и установкой оборудования для КТП</t>
  </si>
  <si>
    <t>Приобретение Автогидроподъемника АГП-20Т на базе ГАЗ-3309-2 ед</t>
  </si>
  <si>
    <t>Приобретение автомобиля ГАЗ-330232-2 ед</t>
  </si>
  <si>
    <t>Приобретение автомобиля ВАЗ -21703-2 ед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</si>
  <si>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</si>
  <si>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</si>
  <si>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резервных источников снабжения электроэнергией  (дизель генератор Magnus в кожухе на шасси ДГУ-30/400КА-1)-2 ед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</si>
  <si>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</si>
  <si>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</si>
  <si>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</si>
  <si>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</si>
  <si>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</si>
  <si>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Модернизация системы видео-конференц связи АО "Чеченэнерго" (приобретение системы ВКС- 1 ед.)</t>
  </si>
  <si>
    <t>Приобретение полноприводного автомобиля с двухрядной кабиной и бортовым кузовом-20 ед.</t>
  </si>
  <si>
    <t>Приобретение полноприводного фургона с двухрядной кабиной-20 ед.</t>
  </si>
  <si>
    <t>Приобретение фургона с двухрядной кабиной-3 ед.</t>
  </si>
  <si>
    <t>Приобретение микроавтобуса пассажирского-5 ед.</t>
  </si>
  <si>
    <t>Приобретение крана стрелового автомобильного 50т-1 ед.</t>
  </si>
  <si>
    <t>Приобретение крана стрелового автомобильного 25т-2 ед.</t>
  </si>
  <si>
    <t>Приобретение автомобиля с буро-крановой установкой-4 ед.</t>
  </si>
  <si>
    <t>Приобретение цепного траншейного экскаватора-2 ед.</t>
  </si>
  <si>
    <t>Приобретение бурильной машины-4 ед.</t>
  </si>
  <si>
    <t>Приобретение гусеничной бурильно-крановой машины-1 ед.</t>
  </si>
  <si>
    <t>Приобретение автогидроподъемника 14 м-2 ед.</t>
  </si>
  <si>
    <t>Приобретение автогидроподъемника 20 м с 2-х рядной кабиной-3 ед.</t>
  </si>
  <si>
    <t>Приобретение автогидроподъемника 20 м-2 ед.</t>
  </si>
  <si>
    <t>Приобретение электротехнической лаборатории 10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</si>
  <si>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</si>
  <si>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35 кВ на базе ГАЗ-3309-1 ед.</t>
  </si>
  <si>
    <t>Приобретение электротехнической лаборатории 35 кВ на базе ГАЗ-33088-1 ед.</t>
  </si>
  <si>
    <t>Приобретение электротехнической лаборатории ЛВИ на базе ГАЗ-2705-1 ед.</t>
  </si>
  <si>
    <t>Приобретение автомастерской-4 ед.</t>
  </si>
  <si>
    <t>Приобретение траншейного экскаватора-погрузчика-2 ед.</t>
  </si>
  <si>
    <t>Приобретение универсального экскаватора-бульдозера-2 ед.</t>
  </si>
  <si>
    <t>Приобретение бульдозера гусеничного-1 ед.</t>
  </si>
  <si>
    <t>Приобретение передвижного дизельного генератора N=50кВт-1 ед.</t>
  </si>
  <si>
    <t>Приобретение передвижного дизельного компрессора-1 ед.</t>
  </si>
  <si>
    <t>Приобретение автоцистерны 10м3-1 ед.</t>
  </si>
  <si>
    <t>Приобретение опоровоза на шасси КАМАЗ-65224-3971-43-1ед.</t>
  </si>
  <si>
    <t>Приобретение тягача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</si>
  <si>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</si>
  <si>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бортового автомобиля с краново-манипуляторной установкой-1 ед.</t>
  </si>
  <si>
    <t>Приобретение измельчителя-2 ед.</t>
  </si>
  <si>
    <t>Приобретение установки цеолитовой-маслонагревателя-3 ед.</t>
  </si>
  <si>
    <t>Приобретение мобильной установки для регенерации отработанного трансформаторного масла-1 ед.</t>
  </si>
  <si>
    <t>Приобретение легкового автомобиля-1 ед.</t>
  </si>
  <si>
    <t>Приобретение автомобиля с буро-крановой установкой БКМ-317-04 на шасси ГАЗ-33088-1 ед.</t>
  </si>
  <si>
    <t>Приобретение бурильно-крановой машины БМ-308А на шасси ДТ-75ДЕ-РС4-1 ед.</t>
  </si>
  <si>
    <t>Приобретение автогидроподъемника 14 м Чайка-Сервис 2784 BR на шасси ГАЗ-А22R23 -2 ед.</t>
  </si>
  <si>
    <t>Приобретение АГП-18, Чайка-Сервис 27846S на шасси ГАЗ-33098 со сдвоенной 4-х дверной 5-ти местной кабиной-3 ед.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</si>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</sst>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15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5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16" applyNumberFormat="0" applyAlignment="0" applyProtection="0"/>
    <xf numFmtId="0" fontId="22" fillId="22" borderId="17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16" applyNumberFormat="0" applyAlignment="0" applyProtection="0"/>
    <xf numFmtId="0" fontId="31" fillId="0" borderId="21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22" applyNumberFormat="0" applyFont="0" applyAlignment="0" applyProtection="0"/>
    <xf numFmtId="0" fontId="35" fillId="28" borderId="23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25">
      <protection locked="0"/>
    </xf>
    <xf numFmtId="0" fontId="30" fillId="7" borderId="16" applyNumberFormat="0" applyAlignment="0" applyProtection="0"/>
    <xf numFmtId="0" fontId="30" fillId="7" borderId="16" applyNumberFormat="0" applyAlignment="0" applyProtection="0"/>
    <xf numFmtId="0" fontId="35" fillId="37" borderId="23" applyNumberFormat="0" applyAlignment="0" applyProtection="0"/>
    <xf numFmtId="0" fontId="35" fillId="37" borderId="23" applyNumberFormat="0" applyAlignment="0" applyProtection="0"/>
    <xf numFmtId="0" fontId="40" fillId="37" borderId="16" applyNumberFormat="0" applyAlignment="0" applyProtection="0"/>
    <xf numFmtId="0" fontId="40" fillId="37" borderId="16" applyNumberFormat="0" applyAlignment="0" applyProtection="0"/>
    <xf numFmtId="0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8" applyBorder="0">
      <alignment horizontal="center" vertical="center" wrapText="1"/>
    </xf>
    <xf numFmtId="169" fontId="46" fillId="38" borderId="25"/>
    <xf numFmtId="4" fontId="47" fillId="39" borderId="4" applyBorder="0">
      <alignment horizontal="right"/>
    </xf>
    <xf numFmtId="0" fontId="25" fillId="0" borderId="29" applyNumberFormat="0" applyFill="0" applyAlignment="0" applyProtection="0"/>
    <xf numFmtId="0" fontId="25" fillId="0" borderId="29" applyNumberFormat="0" applyFill="0" applyAlignment="0" applyProtection="0"/>
    <xf numFmtId="0" fontId="22" fillId="40" borderId="17" applyNumberFormat="0" applyAlignment="0" applyProtection="0"/>
    <xf numFmtId="0" fontId="22" fillId="40" borderId="17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3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0" fontId="57" fillId="39" borderId="30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1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2" applyBorder="0">
      <alignment horizontal="right"/>
    </xf>
    <xf numFmtId="4" fontId="47" fillId="44" borderId="31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68">
    <xf numFmtId="0" fontId="0" fillId="0" borderId="0" xfId="0"/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textRotation="90" wrapText="1"/>
    </xf>
    <xf numFmtId="0" fontId="2" fillId="0" borderId="0" xfId="1" applyFont="1" applyFill="1"/>
    <xf numFmtId="0" fontId="8" fillId="0" borderId="5" xfId="3" applyFont="1" applyFill="1" applyBorder="1" applyAlignment="1">
      <alignment horizontal="center" vertical="center" textRotation="90" wrapText="1"/>
    </xf>
    <xf numFmtId="0" fontId="8" fillId="0" borderId="7" xfId="3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left"/>
    </xf>
    <xf numFmtId="0" fontId="10" fillId="0" borderId="4" xfId="3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4" applyNumberFormat="1" applyFont="1" applyFill="1" applyBorder="1" applyAlignment="1">
      <alignment horizontal="left" vertical="center" wrapText="1"/>
    </xf>
    <xf numFmtId="0" fontId="9" fillId="0" borderId="4" xfId="4" applyNumberFormat="1" applyFont="1" applyFill="1" applyBorder="1" applyAlignment="1">
      <alignment vertical="center" wrapText="1"/>
    </xf>
    <xf numFmtId="49" fontId="11" fillId="0" borderId="4" xfId="3" applyNumberFormat="1" applyFont="1" applyFill="1" applyBorder="1" applyAlignment="1">
      <alignment horizontal="center" vertical="center"/>
    </xf>
    <xf numFmtId="0" fontId="11" fillId="0" borderId="4" xfId="3" applyNumberFormat="1" applyFont="1" applyFill="1" applyBorder="1" applyAlignment="1">
      <alignment horizontal="left" vertical="center" wrapText="1"/>
    </xf>
    <xf numFmtId="2" fontId="11" fillId="0" borderId="4" xfId="3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top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textRotation="90" wrapText="1"/>
    </xf>
    <xf numFmtId="0" fontId="8" fillId="0" borderId="12" xfId="3" applyFont="1" applyFill="1" applyBorder="1" applyAlignment="1">
      <alignment horizontal="center" vertical="center" textRotation="90" wrapText="1"/>
    </xf>
    <xf numFmtId="0" fontId="8" fillId="0" borderId="13" xfId="3" applyFont="1" applyFill="1" applyBorder="1" applyAlignment="1">
      <alignment horizontal="center" vertical="center" textRotation="90" wrapText="1"/>
    </xf>
    <xf numFmtId="0" fontId="8" fillId="0" borderId="14" xfId="3" applyFont="1" applyFill="1" applyBorder="1" applyAlignment="1">
      <alignment horizontal="center" vertical="center" textRotation="90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8" fillId="0" borderId="4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4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49" fontId="8" fillId="0" borderId="7" xfId="3" applyNumberFormat="1" applyFont="1" applyFill="1" applyBorder="1" applyAlignment="1">
      <alignment horizontal="center" vertical="center"/>
    </xf>
    <xf numFmtId="0" fontId="8" fillId="0" borderId="4" xfId="3" applyNumberFormat="1" applyFont="1" applyFill="1" applyBorder="1" applyAlignment="1">
      <alignment horizontal="center" wrapText="1"/>
    </xf>
  </cellXfs>
  <cellStyles count="1987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1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2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3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zoomScale="60" zoomScaleNormal="60" workbookViewId="0">
      <selection activeCell="G24" sqref="G24"/>
    </sheetView>
  </sheetViews>
  <sheetFormatPr defaultRowHeight="15.75"/>
  <cols>
    <col min="1" max="1" width="8.625" style="8" customWidth="1"/>
    <col min="2" max="2" width="66.25" style="24" customWidth="1"/>
    <col min="3" max="14" width="11" style="8" customWidth="1"/>
    <col min="15" max="15" width="10.625" style="8" customWidth="1"/>
    <col min="16" max="16" width="14.125" style="8" customWidth="1"/>
    <col min="17" max="34" width="10.625" style="8" customWidth="1"/>
    <col min="35" max="35" width="11" style="8" customWidth="1"/>
    <col min="36" max="36" width="10.875" style="8" customWidth="1"/>
    <col min="37" max="42" width="11" style="8" customWidth="1"/>
    <col min="43" max="53" width="9.75" style="8" customWidth="1"/>
    <col min="54" max="54" width="11.25" style="8" customWidth="1"/>
    <col min="55" max="58" width="9.75" style="8" customWidth="1"/>
    <col min="59" max="70" width="9.5" style="8" customWidth="1"/>
    <col min="71" max="82" width="11" style="8" customWidth="1"/>
    <col min="83" max="94" width="10.125" style="8" customWidth="1"/>
    <col min="95" max="113" width="9" style="8" customWidth="1"/>
    <col min="114" max="115" width="9" style="11"/>
    <col min="116" max="16384" width="9" style="8"/>
  </cols>
  <sheetData>
    <row r="1" spans="1:94" ht="18.75">
      <c r="CP1" s="28" t="s">
        <v>0</v>
      </c>
    </row>
    <row r="2" spans="1:94" ht="18.75">
      <c r="CP2" s="29" t="s">
        <v>1</v>
      </c>
    </row>
    <row r="3" spans="1:94" ht="18.75">
      <c r="CP3" s="29" t="s">
        <v>2</v>
      </c>
    </row>
    <row r="5" spans="1:94" ht="18.75">
      <c r="A5" s="30"/>
      <c r="B5" s="30"/>
      <c r="C5" s="31" t="s">
        <v>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</row>
    <row r="6" spans="1:94">
      <c r="A6" s="32"/>
      <c r="B6" s="32"/>
      <c r="C6" s="33" t="s">
        <v>4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</row>
    <row r="7" spans="1:94" ht="18.75">
      <c r="A7" s="34"/>
      <c r="B7" s="34"/>
      <c r="C7" s="35" t="s">
        <v>5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</row>
    <row r="8" spans="1:94">
      <c r="A8" s="36"/>
      <c r="B8" s="36"/>
      <c r="C8" s="37" t="s">
        <v>6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</row>
    <row r="9" spans="1:94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</row>
    <row r="10" spans="1:94">
      <c r="A10" s="38"/>
      <c r="B10" s="38"/>
      <c r="C10" s="39" t="s">
        <v>7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</row>
    <row r="11" spans="1:94">
      <c r="A11" s="38"/>
      <c r="B11" s="40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</row>
    <row r="12" spans="1:94">
      <c r="A12" s="41"/>
      <c r="B12" s="41"/>
      <c r="C12" s="42" t="s">
        <v>8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</row>
    <row r="13" spans="1:94" ht="39.75" customHeight="1" thickBot="1">
      <c r="A13" s="43"/>
      <c r="B13" s="43"/>
      <c r="C13" s="44" t="s">
        <v>9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</row>
    <row r="14" spans="1:94" ht="29.25" customHeight="1">
      <c r="A14" s="1" t="s">
        <v>10</v>
      </c>
      <c r="B14" s="2" t="s">
        <v>11</v>
      </c>
      <c r="C14" s="46" t="s">
        <v>12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8"/>
    </row>
    <row r="15" spans="1:94" ht="39.75" customHeight="1" thickBot="1">
      <c r="A15" s="3"/>
      <c r="B15" s="4"/>
      <c r="C15" s="45" t="s">
        <v>13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 t="s">
        <v>14</v>
      </c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 t="s">
        <v>15</v>
      </c>
      <c r="BV15" s="45"/>
      <c r="BW15" s="45"/>
      <c r="BX15" s="45"/>
      <c r="BY15" s="45"/>
      <c r="BZ15" s="45"/>
      <c r="CA15" s="45" t="s">
        <v>16</v>
      </c>
      <c r="CB15" s="45"/>
      <c r="CC15" s="45"/>
      <c r="CD15" s="45"/>
      <c r="CE15" s="45" t="s">
        <v>17</v>
      </c>
      <c r="CF15" s="45"/>
      <c r="CG15" s="45"/>
      <c r="CH15" s="45"/>
      <c r="CI15" s="45"/>
      <c r="CJ15" s="45"/>
      <c r="CK15" s="45" t="s">
        <v>18</v>
      </c>
      <c r="CL15" s="45"/>
      <c r="CM15" s="45"/>
      <c r="CN15" s="45"/>
      <c r="CO15" s="45" t="s">
        <v>19</v>
      </c>
      <c r="CP15" s="45"/>
    </row>
    <row r="16" spans="1:94" ht="139.5" customHeight="1">
      <c r="A16" s="5"/>
      <c r="B16" s="6"/>
      <c r="C16" s="7" t="s">
        <v>20</v>
      </c>
      <c r="D16" s="7"/>
      <c r="E16" s="7" t="s">
        <v>21</v>
      </c>
      <c r="F16" s="7"/>
      <c r="G16" s="7" t="s">
        <v>22</v>
      </c>
      <c r="H16" s="7"/>
      <c r="I16" s="7" t="s">
        <v>23</v>
      </c>
      <c r="J16" s="7"/>
      <c r="K16" s="7" t="s">
        <v>24</v>
      </c>
      <c r="L16" s="7"/>
      <c r="M16" s="7" t="s">
        <v>25</v>
      </c>
      <c r="N16" s="7"/>
      <c r="O16" s="7" t="s">
        <v>26</v>
      </c>
      <c r="P16" s="7"/>
      <c r="Q16" s="7" t="s">
        <v>27</v>
      </c>
      <c r="R16" s="7"/>
      <c r="S16" s="7" t="s">
        <v>28</v>
      </c>
      <c r="T16" s="7"/>
      <c r="U16" s="7" t="s">
        <v>29</v>
      </c>
      <c r="V16" s="7"/>
      <c r="W16" s="7" t="s">
        <v>30</v>
      </c>
      <c r="X16" s="7"/>
      <c r="Y16" s="9" t="s">
        <v>31</v>
      </c>
      <c r="Z16" s="10"/>
      <c r="AA16" s="9" t="s">
        <v>32</v>
      </c>
      <c r="AB16" s="10"/>
      <c r="AC16" s="9" t="s">
        <v>33</v>
      </c>
      <c r="AD16" s="10"/>
      <c r="AE16" s="9" t="s">
        <v>34</v>
      </c>
      <c r="AF16" s="10"/>
      <c r="AG16" s="9" t="s">
        <v>35</v>
      </c>
      <c r="AH16" s="10"/>
      <c r="AI16" s="9" t="s">
        <v>36</v>
      </c>
      <c r="AJ16" s="10"/>
      <c r="AK16" s="9" t="s">
        <v>37</v>
      </c>
      <c r="AL16" s="10"/>
      <c r="AM16" s="9" t="s">
        <v>38</v>
      </c>
      <c r="AN16" s="10"/>
      <c r="AO16" s="7" t="s">
        <v>39</v>
      </c>
      <c r="AP16" s="7"/>
      <c r="AQ16" s="7" t="s">
        <v>40</v>
      </c>
      <c r="AR16" s="7"/>
      <c r="AS16" s="7" t="s">
        <v>41</v>
      </c>
      <c r="AT16" s="7"/>
      <c r="AU16" s="7" t="s">
        <v>42</v>
      </c>
      <c r="AV16" s="7"/>
      <c r="AW16" s="7" t="s">
        <v>43</v>
      </c>
      <c r="AX16" s="7"/>
      <c r="AY16" s="7" t="s">
        <v>44</v>
      </c>
      <c r="AZ16" s="7"/>
      <c r="BA16" s="7" t="s">
        <v>64</v>
      </c>
      <c r="BB16" s="7"/>
      <c r="BC16" s="7" t="s">
        <v>45</v>
      </c>
      <c r="BD16" s="7"/>
      <c r="BE16" s="7" t="s">
        <v>46</v>
      </c>
      <c r="BF16" s="7"/>
      <c r="BG16" s="7" t="s">
        <v>47</v>
      </c>
      <c r="BH16" s="7"/>
      <c r="BI16" s="9" t="s">
        <v>48</v>
      </c>
      <c r="BJ16" s="10"/>
      <c r="BK16" s="9" t="s">
        <v>49</v>
      </c>
      <c r="BL16" s="10"/>
      <c r="BM16" s="50" t="s">
        <v>50</v>
      </c>
      <c r="BN16" s="51"/>
      <c r="BO16" s="52" t="s">
        <v>51</v>
      </c>
      <c r="BP16" s="51"/>
      <c r="BQ16" s="52" t="s">
        <v>65</v>
      </c>
      <c r="BR16" s="53"/>
      <c r="BS16" s="7" t="s">
        <v>52</v>
      </c>
      <c r="BT16" s="7"/>
      <c r="BU16" s="7" t="s">
        <v>53</v>
      </c>
      <c r="BV16" s="7"/>
      <c r="BW16" s="7" t="s">
        <v>54</v>
      </c>
      <c r="BX16" s="7"/>
      <c r="BY16" s="7" t="s">
        <v>55</v>
      </c>
      <c r="BZ16" s="7"/>
      <c r="CA16" s="7" t="s">
        <v>56</v>
      </c>
      <c r="CB16" s="7"/>
      <c r="CC16" s="7" t="s">
        <v>57</v>
      </c>
      <c r="CD16" s="7"/>
      <c r="CE16" s="7" t="s">
        <v>58</v>
      </c>
      <c r="CF16" s="7"/>
      <c r="CG16" s="7" t="s">
        <v>59</v>
      </c>
      <c r="CH16" s="7"/>
      <c r="CI16" s="7" t="s">
        <v>60</v>
      </c>
      <c r="CJ16" s="7"/>
      <c r="CK16" s="7" t="s">
        <v>61</v>
      </c>
      <c r="CL16" s="7"/>
      <c r="CM16" s="7" t="s">
        <v>62</v>
      </c>
      <c r="CN16" s="7"/>
      <c r="CO16" s="7" t="s">
        <v>63</v>
      </c>
      <c r="CP16" s="7"/>
    </row>
    <row r="17" spans="1:115" ht="46.5" customHeight="1">
      <c r="A17" s="5"/>
      <c r="B17" s="6"/>
      <c r="C17" s="12" t="s">
        <v>66</v>
      </c>
      <c r="D17" s="12" t="s">
        <v>67</v>
      </c>
      <c r="E17" s="12" t="s">
        <v>66</v>
      </c>
      <c r="F17" s="12" t="s">
        <v>67</v>
      </c>
      <c r="G17" s="12" t="s">
        <v>66</v>
      </c>
      <c r="H17" s="12" t="s">
        <v>67</v>
      </c>
      <c r="I17" s="12" t="s">
        <v>66</v>
      </c>
      <c r="J17" s="12" t="s">
        <v>67</v>
      </c>
      <c r="K17" s="12" t="s">
        <v>66</v>
      </c>
      <c r="L17" s="12" t="s">
        <v>67</v>
      </c>
      <c r="M17" s="12" t="s">
        <v>66</v>
      </c>
      <c r="N17" s="12" t="s">
        <v>67</v>
      </c>
      <c r="O17" s="12" t="s">
        <v>66</v>
      </c>
      <c r="P17" s="12" t="s">
        <v>67</v>
      </c>
      <c r="Q17" s="12" t="s">
        <v>66</v>
      </c>
      <c r="R17" s="12" t="s">
        <v>67</v>
      </c>
      <c r="S17" s="12" t="s">
        <v>66</v>
      </c>
      <c r="T17" s="12" t="s">
        <v>67</v>
      </c>
      <c r="U17" s="12" t="s">
        <v>66</v>
      </c>
      <c r="V17" s="12" t="s">
        <v>67</v>
      </c>
      <c r="W17" s="12" t="s">
        <v>66</v>
      </c>
      <c r="X17" s="12" t="s">
        <v>67</v>
      </c>
      <c r="Y17" s="12" t="s">
        <v>66</v>
      </c>
      <c r="Z17" s="12" t="s">
        <v>67</v>
      </c>
      <c r="AA17" s="12" t="s">
        <v>66</v>
      </c>
      <c r="AB17" s="12" t="s">
        <v>67</v>
      </c>
      <c r="AC17" s="12" t="s">
        <v>66</v>
      </c>
      <c r="AD17" s="12" t="s">
        <v>67</v>
      </c>
      <c r="AE17" s="12" t="s">
        <v>66</v>
      </c>
      <c r="AF17" s="12" t="s">
        <v>67</v>
      </c>
      <c r="AG17" s="12" t="s">
        <v>66</v>
      </c>
      <c r="AH17" s="12" t="s">
        <v>67</v>
      </c>
      <c r="AI17" s="12" t="s">
        <v>66</v>
      </c>
      <c r="AJ17" s="12" t="s">
        <v>67</v>
      </c>
      <c r="AK17" s="12" t="s">
        <v>66</v>
      </c>
      <c r="AL17" s="12" t="s">
        <v>67</v>
      </c>
      <c r="AM17" s="12" t="s">
        <v>66</v>
      </c>
      <c r="AN17" s="12" t="s">
        <v>67</v>
      </c>
      <c r="AO17" s="12" t="s">
        <v>66</v>
      </c>
      <c r="AP17" s="12" t="s">
        <v>67</v>
      </c>
      <c r="AQ17" s="12" t="s">
        <v>66</v>
      </c>
      <c r="AR17" s="12" t="s">
        <v>67</v>
      </c>
      <c r="AS17" s="12" t="s">
        <v>66</v>
      </c>
      <c r="AT17" s="12" t="s">
        <v>67</v>
      </c>
      <c r="AU17" s="12" t="s">
        <v>66</v>
      </c>
      <c r="AV17" s="12" t="s">
        <v>67</v>
      </c>
      <c r="AW17" s="12" t="s">
        <v>66</v>
      </c>
      <c r="AX17" s="12" t="s">
        <v>67</v>
      </c>
      <c r="AY17" s="12" t="s">
        <v>66</v>
      </c>
      <c r="AZ17" s="12" t="s">
        <v>67</v>
      </c>
      <c r="BA17" s="12" t="s">
        <v>66</v>
      </c>
      <c r="BB17" s="12" t="s">
        <v>67</v>
      </c>
      <c r="BC17" s="12" t="s">
        <v>66</v>
      </c>
      <c r="BD17" s="12" t="s">
        <v>67</v>
      </c>
      <c r="BE17" s="12" t="s">
        <v>66</v>
      </c>
      <c r="BF17" s="12" t="s">
        <v>67</v>
      </c>
      <c r="BG17" s="12" t="s">
        <v>66</v>
      </c>
      <c r="BH17" s="12" t="s">
        <v>67</v>
      </c>
      <c r="BI17" s="12" t="s">
        <v>66</v>
      </c>
      <c r="BJ17" s="12" t="s">
        <v>67</v>
      </c>
      <c r="BK17" s="12" t="s">
        <v>66</v>
      </c>
      <c r="BL17" s="12" t="s">
        <v>67</v>
      </c>
      <c r="BM17" s="12" t="s">
        <v>66</v>
      </c>
      <c r="BN17" s="12" t="s">
        <v>67</v>
      </c>
      <c r="BO17" s="12" t="s">
        <v>66</v>
      </c>
      <c r="BP17" s="12" t="s">
        <v>67</v>
      </c>
      <c r="BQ17" s="12" t="s">
        <v>66</v>
      </c>
      <c r="BR17" s="12" t="s">
        <v>67</v>
      </c>
      <c r="BS17" s="12" t="s">
        <v>66</v>
      </c>
      <c r="BT17" s="12" t="s">
        <v>67</v>
      </c>
      <c r="BU17" s="12" t="s">
        <v>66</v>
      </c>
      <c r="BV17" s="12" t="s">
        <v>67</v>
      </c>
      <c r="BW17" s="12" t="s">
        <v>66</v>
      </c>
      <c r="BX17" s="12" t="s">
        <v>67</v>
      </c>
      <c r="BY17" s="12" t="s">
        <v>66</v>
      </c>
      <c r="BZ17" s="12" t="s">
        <v>67</v>
      </c>
      <c r="CA17" s="12" t="s">
        <v>66</v>
      </c>
      <c r="CB17" s="12" t="s">
        <v>67</v>
      </c>
      <c r="CC17" s="12" t="s">
        <v>66</v>
      </c>
      <c r="CD17" s="12" t="s">
        <v>67</v>
      </c>
      <c r="CE17" s="12" t="s">
        <v>66</v>
      </c>
      <c r="CF17" s="12" t="s">
        <v>67</v>
      </c>
      <c r="CG17" s="12" t="s">
        <v>66</v>
      </c>
      <c r="CH17" s="12" t="s">
        <v>67</v>
      </c>
      <c r="CI17" s="12" t="s">
        <v>66</v>
      </c>
      <c r="CJ17" s="12" t="s">
        <v>67</v>
      </c>
      <c r="CK17" s="12" t="s">
        <v>66</v>
      </c>
      <c r="CL17" s="12" t="s">
        <v>67</v>
      </c>
      <c r="CM17" s="12" t="s">
        <v>66</v>
      </c>
      <c r="CN17" s="12" t="s">
        <v>67</v>
      </c>
      <c r="CO17" s="12" t="s">
        <v>66</v>
      </c>
      <c r="CP17" s="12" t="s">
        <v>67</v>
      </c>
    </row>
    <row r="18" spans="1:115" ht="39.75" customHeight="1">
      <c r="A18" s="54">
        <v>1</v>
      </c>
      <c r="B18" s="55">
        <v>2</v>
      </c>
      <c r="C18" s="56" t="s">
        <v>68</v>
      </c>
      <c r="D18" s="56" t="s">
        <v>69</v>
      </c>
      <c r="E18" s="56" t="s">
        <v>70</v>
      </c>
      <c r="F18" s="56" t="s">
        <v>71</v>
      </c>
      <c r="G18" s="56" t="s">
        <v>72</v>
      </c>
      <c r="H18" s="56" t="s">
        <v>73</v>
      </c>
      <c r="I18" s="56" t="s">
        <v>74</v>
      </c>
      <c r="J18" s="56" t="s">
        <v>75</v>
      </c>
      <c r="K18" s="56" t="s">
        <v>76</v>
      </c>
      <c r="L18" s="56" t="s">
        <v>77</v>
      </c>
      <c r="M18" s="56" t="s">
        <v>78</v>
      </c>
      <c r="N18" s="56" t="s">
        <v>79</v>
      </c>
      <c r="O18" s="56" t="s">
        <v>80</v>
      </c>
      <c r="P18" s="56" t="s">
        <v>81</v>
      </c>
      <c r="Q18" s="56" t="s">
        <v>82</v>
      </c>
      <c r="R18" s="56" t="s">
        <v>83</v>
      </c>
      <c r="S18" s="56" t="s">
        <v>84</v>
      </c>
      <c r="T18" s="56" t="s">
        <v>85</v>
      </c>
      <c r="U18" s="56" t="s">
        <v>86</v>
      </c>
      <c r="V18" s="56" t="s">
        <v>87</v>
      </c>
      <c r="W18" s="56" t="s">
        <v>88</v>
      </c>
      <c r="X18" s="56" t="s">
        <v>89</v>
      </c>
      <c r="Y18" s="56" t="s">
        <v>90</v>
      </c>
      <c r="Z18" s="56" t="s">
        <v>91</v>
      </c>
      <c r="AA18" s="56" t="s">
        <v>92</v>
      </c>
      <c r="AB18" s="56" t="s">
        <v>93</v>
      </c>
      <c r="AC18" s="56" t="s">
        <v>94</v>
      </c>
      <c r="AD18" s="56" t="s">
        <v>95</v>
      </c>
      <c r="AE18" s="56" t="s">
        <v>96</v>
      </c>
      <c r="AF18" s="56" t="s">
        <v>97</v>
      </c>
      <c r="AG18" s="56" t="s">
        <v>98</v>
      </c>
      <c r="AH18" s="56" t="s">
        <v>99</v>
      </c>
      <c r="AI18" s="56" t="s">
        <v>100</v>
      </c>
      <c r="AJ18" s="56" t="s">
        <v>101</v>
      </c>
      <c r="AK18" s="56" t="s">
        <v>102</v>
      </c>
      <c r="AL18" s="56" t="s">
        <v>103</v>
      </c>
      <c r="AM18" s="56" t="s">
        <v>104</v>
      </c>
      <c r="AN18" s="56" t="s">
        <v>105</v>
      </c>
      <c r="AO18" s="56" t="s">
        <v>106</v>
      </c>
      <c r="AP18" s="56" t="s">
        <v>107</v>
      </c>
      <c r="AQ18" s="56" t="s">
        <v>108</v>
      </c>
      <c r="AR18" s="56" t="s">
        <v>109</v>
      </c>
      <c r="AS18" s="56" t="s">
        <v>110</v>
      </c>
      <c r="AT18" s="56" t="s">
        <v>111</v>
      </c>
      <c r="AU18" s="56" t="s">
        <v>112</v>
      </c>
      <c r="AV18" s="56" t="s">
        <v>113</v>
      </c>
      <c r="AW18" s="56" t="s">
        <v>114</v>
      </c>
      <c r="AX18" s="56" t="s">
        <v>115</v>
      </c>
      <c r="AY18" s="56" t="s">
        <v>116</v>
      </c>
      <c r="AZ18" s="56" t="s">
        <v>117</v>
      </c>
      <c r="BA18" s="56" t="s">
        <v>118</v>
      </c>
      <c r="BB18" s="56" t="s">
        <v>119</v>
      </c>
      <c r="BC18" s="56" t="s">
        <v>120</v>
      </c>
      <c r="BD18" s="56" t="s">
        <v>121</v>
      </c>
      <c r="BE18" s="56" t="s">
        <v>122</v>
      </c>
      <c r="BF18" s="56" t="s">
        <v>123</v>
      </c>
      <c r="BG18" s="56" t="s">
        <v>124</v>
      </c>
      <c r="BH18" s="56" t="s">
        <v>125</v>
      </c>
      <c r="BI18" s="56" t="s">
        <v>126</v>
      </c>
      <c r="BJ18" s="56" t="s">
        <v>127</v>
      </c>
      <c r="BK18" s="56" t="s">
        <v>128</v>
      </c>
      <c r="BL18" s="56" t="s">
        <v>129</v>
      </c>
      <c r="BM18" s="56" t="s">
        <v>130</v>
      </c>
      <c r="BN18" s="56" t="s">
        <v>131</v>
      </c>
      <c r="BO18" s="56" t="s">
        <v>132</v>
      </c>
      <c r="BP18" s="56" t="s">
        <v>133</v>
      </c>
      <c r="BQ18" s="56" t="s">
        <v>134</v>
      </c>
      <c r="BR18" s="56" t="s">
        <v>135</v>
      </c>
      <c r="BS18" s="56" t="s">
        <v>136</v>
      </c>
      <c r="BT18" s="56" t="s">
        <v>137</v>
      </c>
      <c r="BU18" s="56" t="s">
        <v>138</v>
      </c>
      <c r="BV18" s="56" t="s">
        <v>139</v>
      </c>
      <c r="BW18" s="56" t="s">
        <v>140</v>
      </c>
      <c r="BX18" s="56" t="s">
        <v>141</v>
      </c>
      <c r="BY18" s="56" t="s">
        <v>142</v>
      </c>
      <c r="BZ18" s="56" t="s">
        <v>143</v>
      </c>
      <c r="CA18" s="56" t="s">
        <v>144</v>
      </c>
      <c r="CB18" s="56" t="s">
        <v>145</v>
      </c>
      <c r="CC18" s="56" t="s">
        <v>146</v>
      </c>
      <c r="CD18" s="56" t="s">
        <v>147</v>
      </c>
      <c r="CE18" s="56" t="s">
        <v>148</v>
      </c>
      <c r="CF18" s="56" t="s">
        <v>149</v>
      </c>
      <c r="CG18" s="56" t="s">
        <v>150</v>
      </c>
      <c r="CH18" s="56" t="s">
        <v>151</v>
      </c>
      <c r="CI18" s="56" t="s">
        <v>152</v>
      </c>
      <c r="CJ18" s="56" t="s">
        <v>153</v>
      </c>
      <c r="CK18" s="56" t="s">
        <v>154</v>
      </c>
      <c r="CL18" s="56" t="s">
        <v>155</v>
      </c>
      <c r="CM18" s="56" t="s">
        <v>156</v>
      </c>
      <c r="CN18" s="56" t="s">
        <v>157</v>
      </c>
      <c r="CO18" s="56" t="s">
        <v>158</v>
      </c>
      <c r="CP18" s="56" t="s">
        <v>159</v>
      </c>
    </row>
    <row r="19" spans="1:115" ht="31.5">
      <c r="A19" s="13">
        <v>0</v>
      </c>
      <c r="B19" s="57" t="s">
        <v>160</v>
      </c>
      <c r="C19" s="58">
        <f t="shared" ref="C19:AU19" si="0">IF((COUNTIF(C20:C25,"нд"))=(COUNTA(C20:C25)),"нд",SUMIF(C20:C25,"&gt;0",C20:C25))</f>
        <v>0</v>
      </c>
      <c r="D19" s="58">
        <f t="shared" si="0"/>
        <v>0</v>
      </c>
      <c r="E19" s="58">
        <f t="shared" si="0"/>
        <v>0</v>
      </c>
      <c r="F19" s="58">
        <f t="shared" si="0"/>
        <v>0</v>
      </c>
      <c r="G19" s="58">
        <f t="shared" si="0"/>
        <v>0</v>
      </c>
      <c r="H19" s="58">
        <f t="shared" si="0"/>
        <v>0</v>
      </c>
      <c r="I19" s="58">
        <f t="shared" si="0"/>
        <v>0</v>
      </c>
      <c r="J19" s="58">
        <f t="shared" si="0"/>
        <v>0</v>
      </c>
      <c r="K19" s="58">
        <f t="shared" si="0"/>
        <v>0</v>
      </c>
      <c r="L19" s="58">
        <f t="shared" si="0"/>
        <v>0</v>
      </c>
      <c r="M19" s="58">
        <f t="shared" si="0"/>
        <v>0</v>
      </c>
      <c r="N19" s="58">
        <f t="shared" si="0"/>
        <v>0</v>
      </c>
      <c r="O19" s="58">
        <f t="shared" si="0"/>
        <v>0</v>
      </c>
      <c r="P19" s="58">
        <f t="shared" si="0"/>
        <v>0</v>
      </c>
      <c r="Q19" s="58">
        <f t="shared" si="0"/>
        <v>0</v>
      </c>
      <c r="R19" s="58">
        <f t="shared" si="0"/>
        <v>0</v>
      </c>
      <c r="S19" s="58">
        <f t="shared" si="0"/>
        <v>0</v>
      </c>
      <c r="T19" s="58">
        <f t="shared" si="0"/>
        <v>0</v>
      </c>
      <c r="U19" s="58">
        <f t="shared" si="0"/>
        <v>0</v>
      </c>
      <c r="V19" s="58">
        <f t="shared" si="0"/>
        <v>0</v>
      </c>
      <c r="W19" s="58">
        <f t="shared" si="0"/>
        <v>0</v>
      </c>
      <c r="X19" s="58">
        <f t="shared" si="0"/>
        <v>0</v>
      </c>
      <c r="Y19" s="58">
        <f t="shared" si="0"/>
        <v>0</v>
      </c>
      <c r="Z19" s="58">
        <f t="shared" si="0"/>
        <v>0</v>
      </c>
      <c r="AA19" s="58">
        <f t="shared" si="0"/>
        <v>0</v>
      </c>
      <c r="AB19" s="58">
        <f t="shared" si="0"/>
        <v>0</v>
      </c>
      <c r="AC19" s="58">
        <f t="shared" si="0"/>
        <v>0</v>
      </c>
      <c r="AD19" s="58">
        <f t="shared" si="0"/>
        <v>0</v>
      </c>
      <c r="AE19" s="58">
        <f t="shared" si="0"/>
        <v>0</v>
      </c>
      <c r="AF19" s="58">
        <f t="shared" si="0"/>
        <v>0</v>
      </c>
      <c r="AG19" s="58">
        <f t="shared" si="0"/>
        <v>1</v>
      </c>
      <c r="AH19" s="58">
        <f t="shared" si="0"/>
        <v>1</v>
      </c>
      <c r="AI19" s="58">
        <f t="shared" si="0"/>
        <v>0</v>
      </c>
      <c r="AJ19" s="58">
        <f t="shared" si="0"/>
        <v>0</v>
      </c>
      <c r="AK19" s="58">
        <f t="shared" si="0"/>
        <v>0</v>
      </c>
      <c r="AL19" s="58">
        <f t="shared" si="0"/>
        <v>0</v>
      </c>
      <c r="AM19" s="58">
        <f t="shared" si="0"/>
        <v>0</v>
      </c>
      <c r="AN19" s="58">
        <f t="shared" si="0"/>
        <v>0</v>
      </c>
      <c r="AO19" s="58" t="str">
        <f t="shared" si="0"/>
        <v>нд</v>
      </c>
      <c r="AP19" s="58" t="str">
        <f t="shared" si="0"/>
        <v>нд</v>
      </c>
      <c r="AQ19" s="58">
        <f t="shared" si="0"/>
        <v>0</v>
      </c>
      <c r="AR19" s="58">
        <f t="shared" si="0"/>
        <v>0</v>
      </c>
      <c r="AS19" s="58">
        <f t="shared" si="0"/>
        <v>0</v>
      </c>
      <c r="AT19" s="58">
        <f t="shared" si="0"/>
        <v>0</v>
      </c>
      <c r="AU19" s="58">
        <f t="shared" si="0"/>
        <v>0</v>
      </c>
      <c r="AV19" s="58">
        <f t="shared" ref="AV19:CP19" si="1">IF((COUNTIF(AV20:AV25,"нд"))=(COUNTA(AV20:AV25)),"нд",SUMIF(AV20:AV25,"&gt;0",AV20:AV25))</f>
        <v>0</v>
      </c>
      <c r="AW19" s="58">
        <f t="shared" si="1"/>
        <v>0</v>
      </c>
      <c r="AX19" s="58">
        <f t="shared" si="1"/>
        <v>0</v>
      </c>
      <c r="AY19" s="58">
        <f t="shared" si="1"/>
        <v>0</v>
      </c>
      <c r="AZ19" s="58">
        <f t="shared" si="1"/>
        <v>0</v>
      </c>
      <c r="BA19" s="58">
        <f t="shared" si="1"/>
        <v>0</v>
      </c>
      <c r="BB19" s="58">
        <f t="shared" si="1"/>
        <v>0</v>
      </c>
      <c r="BC19" s="58">
        <f t="shared" si="1"/>
        <v>0</v>
      </c>
      <c r="BD19" s="58">
        <f t="shared" si="1"/>
        <v>0</v>
      </c>
      <c r="BE19" s="58">
        <f t="shared" si="1"/>
        <v>0</v>
      </c>
      <c r="BF19" s="58">
        <f t="shared" si="1"/>
        <v>0</v>
      </c>
      <c r="BG19" s="58">
        <f t="shared" si="1"/>
        <v>0</v>
      </c>
      <c r="BH19" s="58">
        <f t="shared" si="1"/>
        <v>0</v>
      </c>
      <c r="BI19" s="58">
        <f t="shared" si="1"/>
        <v>0</v>
      </c>
      <c r="BJ19" s="58">
        <f t="shared" si="1"/>
        <v>0</v>
      </c>
      <c r="BK19" s="58">
        <f t="shared" si="1"/>
        <v>0</v>
      </c>
      <c r="BL19" s="58">
        <f t="shared" si="1"/>
        <v>0</v>
      </c>
      <c r="BM19" s="58">
        <f t="shared" si="1"/>
        <v>0</v>
      </c>
      <c r="BN19" s="58">
        <f t="shared" si="1"/>
        <v>0</v>
      </c>
      <c r="BO19" s="58">
        <f t="shared" si="1"/>
        <v>0</v>
      </c>
      <c r="BP19" s="58">
        <f t="shared" si="1"/>
        <v>0</v>
      </c>
      <c r="BQ19" s="58">
        <f t="shared" si="1"/>
        <v>0</v>
      </c>
      <c r="BR19" s="58">
        <f t="shared" si="1"/>
        <v>0</v>
      </c>
      <c r="BS19" s="58" t="str">
        <f t="shared" si="1"/>
        <v>нд</v>
      </c>
      <c r="BT19" s="58" t="str">
        <f t="shared" si="1"/>
        <v>нд</v>
      </c>
      <c r="BU19" s="58" t="str">
        <f t="shared" si="1"/>
        <v>нд</v>
      </c>
      <c r="BV19" s="58" t="str">
        <f t="shared" si="1"/>
        <v>нд</v>
      </c>
      <c r="BW19" s="58" t="str">
        <f t="shared" si="1"/>
        <v>нд</v>
      </c>
      <c r="BX19" s="58" t="str">
        <f t="shared" si="1"/>
        <v>нд</v>
      </c>
      <c r="BY19" s="58" t="str">
        <f t="shared" si="1"/>
        <v>нд</v>
      </c>
      <c r="BZ19" s="58" t="str">
        <f t="shared" si="1"/>
        <v>нд</v>
      </c>
      <c r="CA19" s="58">
        <f t="shared" si="1"/>
        <v>9</v>
      </c>
      <c r="CB19" s="58">
        <f t="shared" si="1"/>
        <v>9</v>
      </c>
      <c r="CC19" s="58">
        <f t="shared" si="1"/>
        <v>0</v>
      </c>
      <c r="CD19" s="58">
        <f t="shared" si="1"/>
        <v>0</v>
      </c>
      <c r="CE19" s="58">
        <f t="shared" si="1"/>
        <v>0.85429203686666699</v>
      </c>
      <c r="CF19" s="58">
        <f t="shared" si="1"/>
        <v>0.86877156291525481</v>
      </c>
      <c r="CG19" s="58">
        <f t="shared" si="1"/>
        <v>0</v>
      </c>
      <c r="CH19" s="58">
        <f t="shared" si="1"/>
        <v>0</v>
      </c>
      <c r="CI19" s="58">
        <f t="shared" si="1"/>
        <v>0</v>
      </c>
      <c r="CJ19" s="58">
        <f t="shared" si="1"/>
        <v>0</v>
      </c>
      <c r="CK19" s="58">
        <f t="shared" si="1"/>
        <v>0</v>
      </c>
      <c r="CL19" s="58">
        <f t="shared" si="1"/>
        <v>0</v>
      </c>
      <c r="CM19" s="58">
        <f t="shared" si="1"/>
        <v>0</v>
      </c>
      <c r="CN19" s="58">
        <f t="shared" si="1"/>
        <v>0</v>
      </c>
      <c r="CO19" s="58">
        <f t="shared" si="1"/>
        <v>0</v>
      </c>
      <c r="CP19" s="58">
        <f t="shared" si="1"/>
        <v>0</v>
      </c>
    </row>
    <row r="20" spans="1:115">
      <c r="A20" s="13" t="s">
        <v>161</v>
      </c>
      <c r="B20" s="14" t="s">
        <v>162</v>
      </c>
      <c r="C20" s="59">
        <f t="shared" ref="C20:AS20" si="2">C27</f>
        <v>0</v>
      </c>
      <c r="D20" s="59">
        <f t="shared" si="2"/>
        <v>0</v>
      </c>
      <c r="E20" s="59">
        <f t="shared" si="2"/>
        <v>0</v>
      </c>
      <c r="F20" s="59">
        <f t="shared" si="2"/>
        <v>0</v>
      </c>
      <c r="G20" s="59">
        <f t="shared" si="2"/>
        <v>0</v>
      </c>
      <c r="H20" s="59">
        <f t="shared" si="2"/>
        <v>0</v>
      </c>
      <c r="I20" s="59">
        <f t="shared" si="2"/>
        <v>0</v>
      </c>
      <c r="J20" s="59">
        <f t="shared" si="2"/>
        <v>0</v>
      </c>
      <c r="K20" s="59">
        <f t="shared" si="2"/>
        <v>0</v>
      </c>
      <c r="L20" s="59">
        <f t="shared" si="2"/>
        <v>0</v>
      </c>
      <c r="M20" s="59">
        <f t="shared" si="2"/>
        <v>0</v>
      </c>
      <c r="N20" s="59">
        <f t="shared" si="2"/>
        <v>0</v>
      </c>
      <c r="O20" s="59">
        <f t="shared" si="2"/>
        <v>0</v>
      </c>
      <c r="P20" s="59">
        <f t="shared" si="2"/>
        <v>0</v>
      </c>
      <c r="Q20" s="59">
        <f t="shared" si="2"/>
        <v>0</v>
      </c>
      <c r="R20" s="59">
        <f t="shared" si="2"/>
        <v>0</v>
      </c>
      <c r="S20" s="59">
        <f t="shared" si="2"/>
        <v>0</v>
      </c>
      <c r="T20" s="59">
        <f t="shared" si="2"/>
        <v>0</v>
      </c>
      <c r="U20" s="59">
        <f t="shared" si="2"/>
        <v>0</v>
      </c>
      <c r="V20" s="59">
        <f t="shared" si="2"/>
        <v>0</v>
      </c>
      <c r="W20" s="59">
        <f t="shared" si="2"/>
        <v>0</v>
      </c>
      <c r="X20" s="59">
        <f t="shared" si="2"/>
        <v>0</v>
      </c>
      <c r="Y20" s="59">
        <f t="shared" si="2"/>
        <v>0</v>
      </c>
      <c r="Z20" s="59">
        <f t="shared" si="2"/>
        <v>0</v>
      </c>
      <c r="AA20" s="59">
        <f t="shared" si="2"/>
        <v>0</v>
      </c>
      <c r="AB20" s="59">
        <f t="shared" si="2"/>
        <v>0</v>
      </c>
      <c r="AC20" s="59">
        <f t="shared" si="2"/>
        <v>0</v>
      </c>
      <c r="AD20" s="59">
        <f t="shared" si="2"/>
        <v>0</v>
      </c>
      <c r="AE20" s="59">
        <f t="shared" si="2"/>
        <v>0</v>
      </c>
      <c r="AF20" s="59">
        <f t="shared" si="2"/>
        <v>0</v>
      </c>
      <c r="AG20" s="59">
        <f t="shared" si="2"/>
        <v>1</v>
      </c>
      <c r="AH20" s="59">
        <f t="shared" si="2"/>
        <v>1</v>
      </c>
      <c r="AI20" s="59">
        <f t="shared" si="2"/>
        <v>0</v>
      </c>
      <c r="AJ20" s="59">
        <f t="shared" si="2"/>
        <v>0</v>
      </c>
      <c r="AK20" s="59">
        <f t="shared" si="2"/>
        <v>0</v>
      </c>
      <c r="AL20" s="59">
        <f t="shared" si="2"/>
        <v>0</v>
      </c>
      <c r="AM20" s="59">
        <f t="shared" si="2"/>
        <v>0</v>
      </c>
      <c r="AN20" s="59">
        <f t="shared" si="2"/>
        <v>0</v>
      </c>
      <c r="AO20" s="59" t="str">
        <f t="shared" si="2"/>
        <v>нд</v>
      </c>
      <c r="AP20" s="59" t="str">
        <f t="shared" si="2"/>
        <v>нд</v>
      </c>
      <c r="AQ20" s="59">
        <f t="shared" si="2"/>
        <v>0</v>
      </c>
      <c r="AR20" s="59">
        <f t="shared" si="2"/>
        <v>0</v>
      </c>
      <c r="AS20" s="59">
        <f t="shared" si="2"/>
        <v>0</v>
      </c>
      <c r="AT20" s="59">
        <f t="shared" ref="AT20:CP20" si="3">AT27</f>
        <v>0</v>
      </c>
      <c r="AU20" s="59">
        <f t="shared" si="3"/>
        <v>0</v>
      </c>
      <c r="AV20" s="59">
        <f t="shared" si="3"/>
        <v>0</v>
      </c>
      <c r="AW20" s="59">
        <f t="shared" si="3"/>
        <v>0</v>
      </c>
      <c r="AX20" s="59">
        <f t="shared" si="3"/>
        <v>0</v>
      </c>
      <c r="AY20" s="59">
        <f t="shared" si="3"/>
        <v>0</v>
      </c>
      <c r="AZ20" s="59">
        <f t="shared" si="3"/>
        <v>0</v>
      </c>
      <c r="BA20" s="59">
        <f t="shared" si="3"/>
        <v>0</v>
      </c>
      <c r="BB20" s="59">
        <f t="shared" si="3"/>
        <v>0</v>
      </c>
      <c r="BC20" s="59">
        <f t="shared" si="3"/>
        <v>0</v>
      </c>
      <c r="BD20" s="59">
        <f t="shared" si="3"/>
        <v>0</v>
      </c>
      <c r="BE20" s="59">
        <f t="shared" si="3"/>
        <v>0</v>
      </c>
      <c r="BF20" s="59">
        <f t="shared" si="3"/>
        <v>0</v>
      </c>
      <c r="BG20" s="59">
        <f t="shared" si="3"/>
        <v>0</v>
      </c>
      <c r="BH20" s="59">
        <f t="shared" si="3"/>
        <v>0</v>
      </c>
      <c r="BI20" s="59">
        <f t="shared" si="3"/>
        <v>0</v>
      </c>
      <c r="BJ20" s="59">
        <f t="shared" si="3"/>
        <v>0</v>
      </c>
      <c r="BK20" s="59">
        <f t="shared" si="3"/>
        <v>0</v>
      </c>
      <c r="BL20" s="59">
        <f t="shared" si="3"/>
        <v>0</v>
      </c>
      <c r="BM20" s="59">
        <f t="shared" si="3"/>
        <v>0</v>
      </c>
      <c r="BN20" s="59">
        <f t="shared" si="3"/>
        <v>0</v>
      </c>
      <c r="BO20" s="59">
        <f t="shared" si="3"/>
        <v>0</v>
      </c>
      <c r="BP20" s="59">
        <f t="shared" si="3"/>
        <v>0</v>
      </c>
      <c r="BQ20" s="59">
        <f t="shared" si="3"/>
        <v>0</v>
      </c>
      <c r="BR20" s="59">
        <f t="shared" si="3"/>
        <v>0</v>
      </c>
      <c r="BS20" s="59" t="str">
        <f t="shared" si="3"/>
        <v>нд</v>
      </c>
      <c r="BT20" s="59" t="str">
        <f t="shared" si="3"/>
        <v>нд</v>
      </c>
      <c r="BU20" s="59" t="str">
        <f t="shared" si="3"/>
        <v>нд</v>
      </c>
      <c r="BV20" s="59" t="str">
        <f t="shared" si="3"/>
        <v>нд</v>
      </c>
      <c r="BW20" s="59" t="str">
        <f t="shared" si="3"/>
        <v>нд</v>
      </c>
      <c r="BX20" s="59" t="str">
        <f t="shared" si="3"/>
        <v>нд</v>
      </c>
      <c r="BY20" s="59" t="str">
        <f t="shared" si="3"/>
        <v>нд</v>
      </c>
      <c r="BZ20" s="59" t="str">
        <f t="shared" si="3"/>
        <v>нд</v>
      </c>
      <c r="CA20" s="59">
        <f t="shared" si="3"/>
        <v>9</v>
      </c>
      <c r="CB20" s="59">
        <f t="shared" si="3"/>
        <v>9</v>
      </c>
      <c r="CC20" s="59">
        <f t="shared" si="3"/>
        <v>0</v>
      </c>
      <c r="CD20" s="59">
        <f t="shared" si="3"/>
        <v>0</v>
      </c>
      <c r="CE20" s="59">
        <f t="shared" si="3"/>
        <v>0.85429203686666699</v>
      </c>
      <c r="CF20" s="59">
        <f t="shared" si="3"/>
        <v>0.86877156291525481</v>
      </c>
      <c r="CG20" s="59">
        <f t="shared" si="3"/>
        <v>0</v>
      </c>
      <c r="CH20" s="59">
        <f t="shared" si="3"/>
        <v>0</v>
      </c>
      <c r="CI20" s="59">
        <f t="shared" si="3"/>
        <v>0</v>
      </c>
      <c r="CJ20" s="59">
        <f t="shared" si="3"/>
        <v>0</v>
      </c>
      <c r="CK20" s="59">
        <f t="shared" si="3"/>
        <v>0</v>
      </c>
      <c r="CL20" s="59">
        <f t="shared" si="3"/>
        <v>0</v>
      </c>
      <c r="CM20" s="59">
        <f t="shared" si="3"/>
        <v>0</v>
      </c>
      <c r="CN20" s="59">
        <f t="shared" si="3"/>
        <v>0</v>
      </c>
      <c r="CO20" s="59">
        <f t="shared" si="3"/>
        <v>0</v>
      </c>
      <c r="CP20" s="59">
        <f t="shared" si="3"/>
        <v>0</v>
      </c>
    </row>
    <row r="21" spans="1:115">
      <c r="A21" s="13" t="s">
        <v>164</v>
      </c>
      <c r="B21" s="14" t="s">
        <v>165</v>
      </c>
      <c r="C21" s="59">
        <f t="shared" ref="C21:AS21" si="4">C101</f>
        <v>0</v>
      </c>
      <c r="D21" s="59">
        <f t="shared" si="4"/>
        <v>0</v>
      </c>
      <c r="E21" s="59">
        <f t="shared" si="4"/>
        <v>0</v>
      </c>
      <c r="F21" s="59">
        <f t="shared" si="4"/>
        <v>0</v>
      </c>
      <c r="G21" s="59">
        <f t="shared" si="4"/>
        <v>0</v>
      </c>
      <c r="H21" s="59">
        <f t="shared" si="4"/>
        <v>0</v>
      </c>
      <c r="I21" s="59">
        <f t="shared" si="4"/>
        <v>0</v>
      </c>
      <c r="J21" s="59">
        <f t="shared" si="4"/>
        <v>0</v>
      </c>
      <c r="K21" s="59">
        <f t="shared" si="4"/>
        <v>0</v>
      </c>
      <c r="L21" s="59">
        <f t="shared" si="4"/>
        <v>0</v>
      </c>
      <c r="M21" s="59">
        <f t="shared" si="4"/>
        <v>0</v>
      </c>
      <c r="N21" s="59">
        <f t="shared" si="4"/>
        <v>0</v>
      </c>
      <c r="O21" s="59">
        <f t="shared" si="4"/>
        <v>0</v>
      </c>
      <c r="P21" s="59">
        <f t="shared" si="4"/>
        <v>0</v>
      </c>
      <c r="Q21" s="59">
        <f t="shared" si="4"/>
        <v>0</v>
      </c>
      <c r="R21" s="59">
        <f t="shared" si="4"/>
        <v>0</v>
      </c>
      <c r="S21" s="59">
        <f t="shared" si="4"/>
        <v>0</v>
      </c>
      <c r="T21" s="59">
        <f t="shared" si="4"/>
        <v>0</v>
      </c>
      <c r="U21" s="59">
        <f t="shared" si="4"/>
        <v>0</v>
      </c>
      <c r="V21" s="59">
        <f t="shared" si="4"/>
        <v>0</v>
      </c>
      <c r="W21" s="59">
        <f t="shared" si="4"/>
        <v>0</v>
      </c>
      <c r="X21" s="59">
        <f t="shared" si="4"/>
        <v>0</v>
      </c>
      <c r="Y21" s="59">
        <f t="shared" si="4"/>
        <v>0</v>
      </c>
      <c r="Z21" s="59">
        <f t="shared" si="4"/>
        <v>0</v>
      </c>
      <c r="AA21" s="59">
        <f t="shared" si="4"/>
        <v>0</v>
      </c>
      <c r="AB21" s="59">
        <f t="shared" si="4"/>
        <v>0</v>
      </c>
      <c r="AC21" s="59">
        <f t="shared" si="4"/>
        <v>0</v>
      </c>
      <c r="AD21" s="59">
        <f t="shared" si="4"/>
        <v>0</v>
      </c>
      <c r="AE21" s="59">
        <f t="shared" si="4"/>
        <v>0</v>
      </c>
      <c r="AF21" s="59">
        <f t="shared" si="4"/>
        <v>0</v>
      </c>
      <c r="AG21" s="59">
        <f t="shared" si="4"/>
        <v>0</v>
      </c>
      <c r="AH21" s="59">
        <f t="shared" si="4"/>
        <v>0</v>
      </c>
      <c r="AI21" s="59">
        <f t="shared" si="4"/>
        <v>0</v>
      </c>
      <c r="AJ21" s="59">
        <f t="shared" si="4"/>
        <v>0</v>
      </c>
      <c r="AK21" s="59">
        <f t="shared" si="4"/>
        <v>0</v>
      </c>
      <c r="AL21" s="59">
        <f t="shared" si="4"/>
        <v>0</v>
      </c>
      <c r="AM21" s="59">
        <f t="shared" si="4"/>
        <v>0</v>
      </c>
      <c r="AN21" s="59">
        <f t="shared" si="4"/>
        <v>0</v>
      </c>
      <c r="AO21" s="59" t="str">
        <f t="shared" si="4"/>
        <v>нд</v>
      </c>
      <c r="AP21" s="59" t="str">
        <f t="shared" si="4"/>
        <v>нд</v>
      </c>
      <c r="AQ21" s="59">
        <f t="shared" si="4"/>
        <v>0</v>
      </c>
      <c r="AR21" s="59">
        <f t="shared" si="4"/>
        <v>0</v>
      </c>
      <c r="AS21" s="59">
        <f t="shared" si="4"/>
        <v>0</v>
      </c>
      <c r="AT21" s="59">
        <f t="shared" ref="AT21:CP21" si="5">AT101</f>
        <v>0</v>
      </c>
      <c r="AU21" s="59">
        <f t="shared" si="5"/>
        <v>0</v>
      </c>
      <c r="AV21" s="59">
        <f t="shared" si="5"/>
        <v>0</v>
      </c>
      <c r="AW21" s="59">
        <f t="shared" si="5"/>
        <v>0</v>
      </c>
      <c r="AX21" s="59">
        <f t="shared" si="5"/>
        <v>0</v>
      </c>
      <c r="AY21" s="59">
        <f t="shared" si="5"/>
        <v>0</v>
      </c>
      <c r="AZ21" s="59">
        <f t="shared" si="5"/>
        <v>0</v>
      </c>
      <c r="BA21" s="59">
        <f t="shared" si="5"/>
        <v>0</v>
      </c>
      <c r="BB21" s="59">
        <f t="shared" si="5"/>
        <v>0</v>
      </c>
      <c r="BC21" s="59">
        <f t="shared" si="5"/>
        <v>0</v>
      </c>
      <c r="BD21" s="59">
        <f t="shared" si="5"/>
        <v>0</v>
      </c>
      <c r="BE21" s="59">
        <f t="shared" si="5"/>
        <v>0</v>
      </c>
      <c r="BF21" s="59">
        <f t="shared" si="5"/>
        <v>0</v>
      </c>
      <c r="BG21" s="59">
        <f t="shared" si="5"/>
        <v>0</v>
      </c>
      <c r="BH21" s="59">
        <f t="shared" si="5"/>
        <v>0</v>
      </c>
      <c r="BI21" s="59">
        <f t="shared" si="5"/>
        <v>0</v>
      </c>
      <c r="BJ21" s="59">
        <f t="shared" si="5"/>
        <v>0</v>
      </c>
      <c r="BK21" s="59">
        <f t="shared" si="5"/>
        <v>0</v>
      </c>
      <c r="BL21" s="59">
        <f t="shared" si="5"/>
        <v>0</v>
      </c>
      <c r="BM21" s="59">
        <f t="shared" si="5"/>
        <v>0</v>
      </c>
      <c r="BN21" s="59">
        <f t="shared" si="5"/>
        <v>0</v>
      </c>
      <c r="BO21" s="59">
        <f t="shared" si="5"/>
        <v>0</v>
      </c>
      <c r="BP21" s="59">
        <f t="shared" si="5"/>
        <v>0</v>
      </c>
      <c r="BQ21" s="59">
        <f t="shared" si="5"/>
        <v>0</v>
      </c>
      <c r="BR21" s="59">
        <f t="shared" si="5"/>
        <v>0</v>
      </c>
      <c r="BS21" s="59" t="str">
        <f t="shared" si="5"/>
        <v>нд</v>
      </c>
      <c r="BT21" s="59" t="str">
        <f t="shared" si="5"/>
        <v>нд</v>
      </c>
      <c r="BU21" s="59" t="str">
        <f t="shared" si="5"/>
        <v>нд</v>
      </c>
      <c r="BV21" s="59" t="str">
        <f t="shared" si="5"/>
        <v>нд</v>
      </c>
      <c r="BW21" s="59" t="str">
        <f t="shared" si="5"/>
        <v>нд</v>
      </c>
      <c r="BX21" s="59" t="str">
        <f t="shared" si="5"/>
        <v>нд</v>
      </c>
      <c r="BY21" s="59" t="str">
        <f t="shared" si="5"/>
        <v>нд</v>
      </c>
      <c r="BZ21" s="59" t="str">
        <f t="shared" si="5"/>
        <v>нд</v>
      </c>
      <c r="CA21" s="59">
        <f t="shared" si="5"/>
        <v>0</v>
      </c>
      <c r="CB21" s="59">
        <f t="shared" si="5"/>
        <v>0</v>
      </c>
      <c r="CC21" s="59">
        <f t="shared" si="5"/>
        <v>0</v>
      </c>
      <c r="CD21" s="59">
        <f t="shared" si="5"/>
        <v>0</v>
      </c>
      <c r="CE21" s="59">
        <f t="shared" si="5"/>
        <v>0</v>
      </c>
      <c r="CF21" s="59">
        <f t="shared" si="5"/>
        <v>0</v>
      </c>
      <c r="CG21" s="59">
        <f t="shared" si="5"/>
        <v>0</v>
      </c>
      <c r="CH21" s="59">
        <f t="shared" si="5"/>
        <v>0</v>
      </c>
      <c r="CI21" s="59">
        <f t="shared" si="5"/>
        <v>0</v>
      </c>
      <c r="CJ21" s="59">
        <f t="shared" si="5"/>
        <v>0</v>
      </c>
      <c r="CK21" s="59">
        <f t="shared" si="5"/>
        <v>0</v>
      </c>
      <c r="CL21" s="59">
        <f t="shared" si="5"/>
        <v>0</v>
      </c>
      <c r="CM21" s="59">
        <f t="shared" si="5"/>
        <v>0</v>
      </c>
      <c r="CN21" s="59">
        <f t="shared" si="5"/>
        <v>0</v>
      </c>
      <c r="CO21" s="59">
        <f t="shared" si="5"/>
        <v>0</v>
      </c>
      <c r="CP21" s="59">
        <f t="shared" si="5"/>
        <v>0</v>
      </c>
    </row>
    <row r="22" spans="1:115" ht="47.25">
      <c r="A22" s="13" t="s">
        <v>166</v>
      </c>
      <c r="B22" s="14" t="s">
        <v>167</v>
      </c>
      <c r="C22" s="59">
        <f t="shared" ref="C22:AS22" si="6">C205</f>
        <v>0</v>
      </c>
      <c r="D22" s="59">
        <f t="shared" si="6"/>
        <v>0</v>
      </c>
      <c r="E22" s="59">
        <f t="shared" si="6"/>
        <v>0</v>
      </c>
      <c r="F22" s="59">
        <f t="shared" si="6"/>
        <v>0</v>
      </c>
      <c r="G22" s="59">
        <f t="shared" si="6"/>
        <v>0</v>
      </c>
      <c r="H22" s="59">
        <f t="shared" si="6"/>
        <v>0</v>
      </c>
      <c r="I22" s="59">
        <f t="shared" si="6"/>
        <v>0</v>
      </c>
      <c r="J22" s="59">
        <f t="shared" si="6"/>
        <v>0</v>
      </c>
      <c r="K22" s="59">
        <f t="shared" si="6"/>
        <v>0</v>
      </c>
      <c r="L22" s="59">
        <f t="shared" si="6"/>
        <v>0</v>
      </c>
      <c r="M22" s="59">
        <f t="shared" si="6"/>
        <v>0</v>
      </c>
      <c r="N22" s="59">
        <f t="shared" si="6"/>
        <v>0</v>
      </c>
      <c r="O22" s="59">
        <f t="shared" si="6"/>
        <v>0</v>
      </c>
      <c r="P22" s="59">
        <f t="shared" si="6"/>
        <v>0</v>
      </c>
      <c r="Q22" s="59">
        <f t="shared" si="6"/>
        <v>0</v>
      </c>
      <c r="R22" s="59">
        <f t="shared" si="6"/>
        <v>0</v>
      </c>
      <c r="S22" s="59">
        <f t="shared" si="6"/>
        <v>0</v>
      </c>
      <c r="T22" s="59">
        <f t="shared" si="6"/>
        <v>0</v>
      </c>
      <c r="U22" s="59">
        <f t="shared" si="6"/>
        <v>0</v>
      </c>
      <c r="V22" s="59">
        <f t="shared" si="6"/>
        <v>0</v>
      </c>
      <c r="W22" s="59">
        <f t="shared" si="6"/>
        <v>0</v>
      </c>
      <c r="X22" s="59">
        <f t="shared" si="6"/>
        <v>0</v>
      </c>
      <c r="Y22" s="59">
        <f t="shared" si="6"/>
        <v>0</v>
      </c>
      <c r="Z22" s="59">
        <f t="shared" si="6"/>
        <v>0</v>
      </c>
      <c r="AA22" s="59">
        <f t="shared" si="6"/>
        <v>0</v>
      </c>
      <c r="AB22" s="59">
        <f t="shared" si="6"/>
        <v>0</v>
      </c>
      <c r="AC22" s="59">
        <f t="shared" si="6"/>
        <v>0</v>
      </c>
      <c r="AD22" s="59">
        <f t="shared" si="6"/>
        <v>0</v>
      </c>
      <c r="AE22" s="59">
        <f t="shared" si="6"/>
        <v>0</v>
      </c>
      <c r="AF22" s="59">
        <f t="shared" si="6"/>
        <v>0</v>
      </c>
      <c r="AG22" s="59">
        <f t="shared" si="6"/>
        <v>0</v>
      </c>
      <c r="AH22" s="59">
        <f t="shared" si="6"/>
        <v>0</v>
      </c>
      <c r="AI22" s="59">
        <f t="shared" si="6"/>
        <v>0</v>
      </c>
      <c r="AJ22" s="59">
        <f t="shared" si="6"/>
        <v>0</v>
      </c>
      <c r="AK22" s="59">
        <f t="shared" si="6"/>
        <v>0</v>
      </c>
      <c r="AL22" s="59">
        <f t="shared" si="6"/>
        <v>0</v>
      </c>
      <c r="AM22" s="59">
        <f t="shared" si="6"/>
        <v>0</v>
      </c>
      <c r="AN22" s="59">
        <f t="shared" si="6"/>
        <v>0</v>
      </c>
      <c r="AO22" s="59" t="str">
        <f t="shared" si="6"/>
        <v>нд</v>
      </c>
      <c r="AP22" s="59" t="str">
        <f t="shared" si="6"/>
        <v>нд</v>
      </c>
      <c r="AQ22" s="59">
        <f t="shared" si="6"/>
        <v>0</v>
      </c>
      <c r="AR22" s="59">
        <f t="shared" si="6"/>
        <v>0</v>
      </c>
      <c r="AS22" s="59">
        <f t="shared" si="6"/>
        <v>0</v>
      </c>
      <c r="AT22" s="59">
        <f t="shared" ref="AT22:CP22" si="7">AT205</f>
        <v>0</v>
      </c>
      <c r="AU22" s="59">
        <f t="shared" si="7"/>
        <v>0</v>
      </c>
      <c r="AV22" s="59">
        <f t="shared" si="7"/>
        <v>0</v>
      </c>
      <c r="AW22" s="59">
        <f t="shared" si="7"/>
        <v>0</v>
      </c>
      <c r="AX22" s="59">
        <f t="shared" si="7"/>
        <v>0</v>
      </c>
      <c r="AY22" s="59">
        <f t="shared" si="7"/>
        <v>0</v>
      </c>
      <c r="AZ22" s="59">
        <f t="shared" si="7"/>
        <v>0</v>
      </c>
      <c r="BA22" s="59">
        <f t="shared" si="7"/>
        <v>0</v>
      </c>
      <c r="BB22" s="59">
        <f t="shared" si="7"/>
        <v>0</v>
      </c>
      <c r="BC22" s="59">
        <f t="shared" si="7"/>
        <v>0</v>
      </c>
      <c r="BD22" s="59">
        <f t="shared" si="7"/>
        <v>0</v>
      </c>
      <c r="BE22" s="59">
        <f t="shared" si="7"/>
        <v>0</v>
      </c>
      <c r="BF22" s="59">
        <f t="shared" si="7"/>
        <v>0</v>
      </c>
      <c r="BG22" s="59">
        <f t="shared" si="7"/>
        <v>0</v>
      </c>
      <c r="BH22" s="59">
        <f t="shared" si="7"/>
        <v>0</v>
      </c>
      <c r="BI22" s="59">
        <f t="shared" si="7"/>
        <v>0</v>
      </c>
      <c r="BJ22" s="59">
        <f t="shared" si="7"/>
        <v>0</v>
      </c>
      <c r="BK22" s="59">
        <f t="shared" si="7"/>
        <v>0</v>
      </c>
      <c r="BL22" s="59">
        <f t="shared" si="7"/>
        <v>0</v>
      </c>
      <c r="BM22" s="59">
        <f t="shared" si="7"/>
        <v>0</v>
      </c>
      <c r="BN22" s="59">
        <f t="shared" si="7"/>
        <v>0</v>
      </c>
      <c r="BO22" s="59">
        <f t="shared" si="7"/>
        <v>0</v>
      </c>
      <c r="BP22" s="59">
        <f t="shared" si="7"/>
        <v>0</v>
      </c>
      <c r="BQ22" s="59">
        <f t="shared" si="7"/>
        <v>0</v>
      </c>
      <c r="BR22" s="59">
        <f t="shared" si="7"/>
        <v>0</v>
      </c>
      <c r="BS22" s="59" t="str">
        <f t="shared" si="7"/>
        <v>нд</v>
      </c>
      <c r="BT22" s="59" t="str">
        <f t="shared" si="7"/>
        <v>нд</v>
      </c>
      <c r="BU22" s="59" t="str">
        <f t="shared" si="7"/>
        <v>нд</v>
      </c>
      <c r="BV22" s="59" t="str">
        <f t="shared" si="7"/>
        <v>нд</v>
      </c>
      <c r="BW22" s="59" t="str">
        <f t="shared" si="7"/>
        <v>нд</v>
      </c>
      <c r="BX22" s="59" t="str">
        <f t="shared" si="7"/>
        <v>нд</v>
      </c>
      <c r="BY22" s="59" t="str">
        <f t="shared" si="7"/>
        <v>нд</v>
      </c>
      <c r="BZ22" s="59" t="str">
        <f t="shared" si="7"/>
        <v>нд</v>
      </c>
      <c r="CA22" s="59">
        <f t="shared" si="7"/>
        <v>0</v>
      </c>
      <c r="CB22" s="59">
        <f t="shared" si="7"/>
        <v>0</v>
      </c>
      <c r="CC22" s="59">
        <f t="shared" si="7"/>
        <v>0</v>
      </c>
      <c r="CD22" s="59">
        <f t="shared" si="7"/>
        <v>0</v>
      </c>
      <c r="CE22" s="59">
        <f t="shared" si="7"/>
        <v>0</v>
      </c>
      <c r="CF22" s="59">
        <f t="shared" si="7"/>
        <v>0</v>
      </c>
      <c r="CG22" s="59">
        <f t="shared" si="7"/>
        <v>0</v>
      </c>
      <c r="CH22" s="59">
        <f t="shared" si="7"/>
        <v>0</v>
      </c>
      <c r="CI22" s="59">
        <f t="shared" si="7"/>
        <v>0</v>
      </c>
      <c r="CJ22" s="59">
        <f t="shared" si="7"/>
        <v>0</v>
      </c>
      <c r="CK22" s="59">
        <f t="shared" si="7"/>
        <v>0</v>
      </c>
      <c r="CL22" s="59">
        <f t="shared" si="7"/>
        <v>0</v>
      </c>
      <c r="CM22" s="59">
        <f t="shared" si="7"/>
        <v>0</v>
      </c>
      <c r="CN22" s="59">
        <f t="shared" si="7"/>
        <v>0</v>
      </c>
      <c r="CO22" s="59">
        <f t="shared" si="7"/>
        <v>0</v>
      </c>
      <c r="CP22" s="59">
        <f t="shared" si="7"/>
        <v>0</v>
      </c>
    </row>
    <row r="23" spans="1:115" ht="31.5">
      <c r="A23" s="13" t="s">
        <v>168</v>
      </c>
      <c r="B23" s="14" t="s">
        <v>169</v>
      </c>
      <c r="C23" s="59">
        <f t="shared" ref="C23:AS23" si="8">C210</f>
        <v>0</v>
      </c>
      <c r="D23" s="59">
        <f t="shared" si="8"/>
        <v>0</v>
      </c>
      <c r="E23" s="59">
        <f t="shared" si="8"/>
        <v>0</v>
      </c>
      <c r="F23" s="59">
        <f t="shared" si="8"/>
        <v>0</v>
      </c>
      <c r="G23" s="59">
        <f t="shared" si="8"/>
        <v>0</v>
      </c>
      <c r="H23" s="59">
        <f t="shared" si="8"/>
        <v>0</v>
      </c>
      <c r="I23" s="59">
        <f t="shared" si="8"/>
        <v>0</v>
      </c>
      <c r="J23" s="59">
        <f t="shared" si="8"/>
        <v>0</v>
      </c>
      <c r="K23" s="59">
        <f t="shared" si="8"/>
        <v>0</v>
      </c>
      <c r="L23" s="59">
        <f t="shared" si="8"/>
        <v>0</v>
      </c>
      <c r="M23" s="59">
        <f t="shared" si="8"/>
        <v>0</v>
      </c>
      <c r="N23" s="59">
        <f t="shared" si="8"/>
        <v>0</v>
      </c>
      <c r="O23" s="59">
        <f t="shared" si="8"/>
        <v>0</v>
      </c>
      <c r="P23" s="59">
        <f t="shared" si="8"/>
        <v>0</v>
      </c>
      <c r="Q23" s="59">
        <f t="shared" si="8"/>
        <v>0</v>
      </c>
      <c r="R23" s="59">
        <f t="shared" si="8"/>
        <v>0</v>
      </c>
      <c r="S23" s="59">
        <f t="shared" si="8"/>
        <v>0</v>
      </c>
      <c r="T23" s="59">
        <f t="shared" si="8"/>
        <v>0</v>
      </c>
      <c r="U23" s="59">
        <f t="shared" si="8"/>
        <v>0</v>
      </c>
      <c r="V23" s="59">
        <f t="shared" si="8"/>
        <v>0</v>
      </c>
      <c r="W23" s="59">
        <f t="shared" si="8"/>
        <v>0</v>
      </c>
      <c r="X23" s="59">
        <f t="shared" si="8"/>
        <v>0</v>
      </c>
      <c r="Y23" s="59">
        <f t="shared" si="8"/>
        <v>0</v>
      </c>
      <c r="Z23" s="59">
        <f t="shared" si="8"/>
        <v>0</v>
      </c>
      <c r="AA23" s="59">
        <f t="shared" si="8"/>
        <v>0</v>
      </c>
      <c r="AB23" s="59">
        <f t="shared" si="8"/>
        <v>0</v>
      </c>
      <c r="AC23" s="59">
        <f t="shared" si="8"/>
        <v>0</v>
      </c>
      <c r="AD23" s="59">
        <f t="shared" si="8"/>
        <v>0</v>
      </c>
      <c r="AE23" s="59">
        <f t="shared" si="8"/>
        <v>0</v>
      </c>
      <c r="AF23" s="59">
        <f t="shared" si="8"/>
        <v>0</v>
      </c>
      <c r="AG23" s="59">
        <f t="shared" si="8"/>
        <v>0</v>
      </c>
      <c r="AH23" s="59">
        <f t="shared" si="8"/>
        <v>0</v>
      </c>
      <c r="AI23" s="59" t="str">
        <f t="shared" si="8"/>
        <v>0,00</v>
      </c>
      <c r="AJ23" s="59" t="str">
        <f t="shared" si="8"/>
        <v>0,00</v>
      </c>
      <c r="AK23" s="59" t="str">
        <f t="shared" si="8"/>
        <v>0,00</v>
      </c>
      <c r="AL23" s="59" t="str">
        <f t="shared" si="8"/>
        <v>0,00</v>
      </c>
      <c r="AM23" s="59" t="str">
        <f t="shared" si="8"/>
        <v>0,00</v>
      </c>
      <c r="AN23" s="59" t="str">
        <f t="shared" si="8"/>
        <v>0,00</v>
      </c>
      <c r="AO23" s="59" t="str">
        <f t="shared" si="8"/>
        <v>нд</v>
      </c>
      <c r="AP23" s="59" t="str">
        <f t="shared" si="8"/>
        <v>нд</v>
      </c>
      <c r="AQ23" s="59">
        <f t="shared" si="8"/>
        <v>0</v>
      </c>
      <c r="AR23" s="59">
        <f t="shared" si="8"/>
        <v>0</v>
      </c>
      <c r="AS23" s="59">
        <f t="shared" si="8"/>
        <v>0</v>
      </c>
      <c r="AT23" s="59">
        <f t="shared" ref="AT23:CP23" si="9">AT210</f>
        <v>0</v>
      </c>
      <c r="AU23" s="59">
        <f t="shared" si="9"/>
        <v>0</v>
      </c>
      <c r="AV23" s="59">
        <f t="shared" si="9"/>
        <v>0</v>
      </c>
      <c r="AW23" s="59">
        <f t="shared" si="9"/>
        <v>0</v>
      </c>
      <c r="AX23" s="59">
        <f t="shared" si="9"/>
        <v>0</v>
      </c>
      <c r="AY23" s="59">
        <f t="shared" si="9"/>
        <v>0</v>
      </c>
      <c r="AZ23" s="59">
        <f t="shared" si="9"/>
        <v>0</v>
      </c>
      <c r="BA23" s="59">
        <f t="shared" si="9"/>
        <v>0</v>
      </c>
      <c r="BB23" s="59">
        <f t="shared" si="9"/>
        <v>0</v>
      </c>
      <c r="BC23" s="59">
        <f t="shared" si="9"/>
        <v>0</v>
      </c>
      <c r="BD23" s="59">
        <f t="shared" si="9"/>
        <v>0</v>
      </c>
      <c r="BE23" s="59">
        <f t="shared" si="9"/>
        <v>0</v>
      </c>
      <c r="BF23" s="59">
        <f t="shared" si="9"/>
        <v>0</v>
      </c>
      <c r="BG23" s="59">
        <f t="shared" si="9"/>
        <v>0</v>
      </c>
      <c r="BH23" s="59">
        <f t="shared" si="9"/>
        <v>0</v>
      </c>
      <c r="BI23" s="59">
        <f t="shared" si="9"/>
        <v>0</v>
      </c>
      <c r="BJ23" s="59">
        <f t="shared" si="9"/>
        <v>0</v>
      </c>
      <c r="BK23" s="59">
        <f t="shared" si="9"/>
        <v>0</v>
      </c>
      <c r="BL23" s="59">
        <f t="shared" si="9"/>
        <v>0</v>
      </c>
      <c r="BM23" s="59">
        <f t="shared" si="9"/>
        <v>0</v>
      </c>
      <c r="BN23" s="59">
        <f t="shared" si="9"/>
        <v>0</v>
      </c>
      <c r="BO23" s="59">
        <f t="shared" si="9"/>
        <v>0</v>
      </c>
      <c r="BP23" s="59">
        <f t="shared" si="9"/>
        <v>0</v>
      </c>
      <c r="BQ23" s="59">
        <f t="shared" si="9"/>
        <v>0</v>
      </c>
      <c r="BR23" s="59">
        <f t="shared" si="9"/>
        <v>0</v>
      </c>
      <c r="BS23" s="59" t="str">
        <f t="shared" si="9"/>
        <v>нд</v>
      </c>
      <c r="BT23" s="59" t="str">
        <f t="shared" si="9"/>
        <v>нд</v>
      </c>
      <c r="BU23" s="59" t="str">
        <f t="shared" si="9"/>
        <v>нд</v>
      </c>
      <c r="BV23" s="59" t="str">
        <f t="shared" si="9"/>
        <v>нд</v>
      </c>
      <c r="BW23" s="59" t="str">
        <f t="shared" si="9"/>
        <v>нд</v>
      </c>
      <c r="BX23" s="59" t="str">
        <f t="shared" si="9"/>
        <v>нд</v>
      </c>
      <c r="BY23" s="59" t="str">
        <f t="shared" si="9"/>
        <v>нд</v>
      </c>
      <c r="BZ23" s="59" t="str">
        <f t="shared" si="9"/>
        <v>нд</v>
      </c>
      <c r="CA23" s="59" t="str">
        <f t="shared" si="9"/>
        <v>0,00</v>
      </c>
      <c r="CB23" s="59" t="str">
        <f t="shared" si="9"/>
        <v>0,00</v>
      </c>
      <c r="CC23" s="59" t="str">
        <f t="shared" si="9"/>
        <v>0,00</v>
      </c>
      <c r="CD23" s="59" t="str">
        <f t="shared" si="9"/>
        <v>0,00</v>
      </c>
      <c r="CE23" s="59">
        <f t="shared" si="9"/>
        <v>0</v>
      </c>
      <c r="CF23" s="59">
        <f t="shared" si="9"/>
        <v>0</v>
      </c>
      <c r="CG23" s="59">
        <f t="shared" si="9"/>
        <v>0</v>
      </c>
      <c r="CH23" s="59">
        <f t="shared" si="9"/>
        <v>0</v>
      </c>
      <c r="CI23" s="59">
        <f t="shared" si="9"/>
        <v>0</v>
      </c>
      <c r="CJ23" s="59">
        <f t="shared" si="9"/>
        <v>0</v>
      </c>
      <c r="CK23" s="59">
        <f t="shared" si="9"/>
        <v>0</v>
      </c>
      <c r="CL23" s="59">
        <f t="shared" si="9"/>
        <v>0</v>
      </c>
      <c r="CM23" s="59">
        <f t="shared" si="9"/>
        <v>0</v>
      </c>
      <c r="CN23" s="59">
        <f t="shared" si="9"/>
        <v>0</v>
      </c>
      <c r="CO23" s="59">
        <f t="shared" si="9"/>
        <v>0</v>
      </c>
      <c r="CP23" s="59">
        <f t="shared" si="9"/>
        <v>0</v>
      </c>
    </row>
    <row r="24" spans="1:115" ht="31.5">
      <c r="A24" s="13" t="s">
        <v>170</v>
      </c>
      <c r="B24" s="15" t="s">
        <v>171</v>
      </c>
      <c r="C24" s="59">
        <f t="shared" ref="C24:AS25" si="10">C302</f>
        <v>0</v>
      </c>
      <c r="D24" s="59">
        <f t="shared" si="10"/>
        <v>0</v>
      </c>
      <c r="E24" s="59">
        <f t="shared" si="10"/>
        <v>0</v>
      </c>
      <c r="F24" s="59">
        <f t="shared" si="10"/>
        <v>0</v>
      </c>
      <c r="G24" s="59">
        <f t="shared" si="10"/>
        <v>0</v>
      </c>
      <c r="H24" s="59">
        <f t="shared" si="10"/>
        <v>0</v>
      </c>
      <c r="I24" s="59">
        <f t="shared" si="10"/>
        <v>0</v>
      </c>
      <c r="J24" s="59">
        <f t="shared" si="10"/>
        <v>0</v>
      </c>
      <c r="K24" s="59">
        <f t="shared" si="10"/>
        <v>0</v>
      </c>
      <c r="L24" s="59">
        <f t="shared" si="10"/>
        <v>0</v>
      </c>
      <c r="M24" s="59">
        <f t="shared" si="10"/>
        <v>0</v>
      </c>
      <c r="N24" s="59">
        <f t="shared" si="10"/>
        <v>0</v>
      </c>
      <c r="O24" s="59">
        <f t="shared" si="10"/>
        <v>0</v>
      </c>
      <c r="P24" s="59">
        <f t="shared" si="10"/>
        <v>0</v>
      </c>
      <c r="Q24" s="59">
        <f t="shared" si="10"/>
        <v>0</v>
      </c>
      <c r="R24" s="59">
        <f t="shared" si="10"/>
        <v>0</v>
      </c>
      <c r="S24" s="59">
        <f t="shared" si="10"/>
        <v>0</v>
      </c>
      <c r="T24" s="59">
        <f t="shared" si="10"/>
        <v>0</v>
      </c>
      <c r="U24" s="59">
        <f t="shared" si="10"/>
        <v>0</v>
      </c>
      <c r="V24" s="59">
        <f t="shared" si="10"/>
        <v>0</v>
      </c>
      <c r="W24" s="59">
        <f t="shared" si="10"/>
        <v>0</v>
      </c>
      <c r="X24" s="59">
        <f t="shared" si="10"/>
        <v>0</v>
      </c>
      <c r="Y24" s="59">
        <f t="shared" si="10"/>
        <v>0</v>
      </c>
      <c r="Z24" s="59">
        <f t="shared" si="10"/>
        <v>0</v>
      </c>
      <c r="AA24" s="59">
        <f t="shared" si="10"/>
        <v>0</v>
      </c>
      <c r="AB24" s="59">
        <f t="shared" si="10"/>
        <v>0</v>
      </c>
      <c r="AC24" s="59">
        <f t="shared" si="10"/>
        <v>0</v>
      </c>
      <c r="AD24" s="59">
        <f t="shared" si="10"/>
        <v>0</v>
      </c>
      <c r="AE24" s="59">
        <f t="shared" si="10"/>
        <v>0</v>
      </c>
      <c r="AF24" s="59">
        <f t="shared" si="10"/>
        <v>0</v>
      </c>
      <c r="AG24" s="59">
        <f t="shared" si="10"/>
        <v>0</v>
      </c>
      <c r="AH24" s="59">
        <f t="shared" si="10"/>
        <v>0</v>
      </c>
      <c r="AI24" s="59">
        <f t="shared" si="10"/>
        <v>0</v>
      </c>
      <c r="AJ24" s="59">
        <f t="shared" si="10"/>
        <v>0</v>
      </c>
      <c r="AK24" s="59">
        <f t="shared" si="10"/>
        <v>0</v>
      </c>
      <c r="AL24" s="59">
        <f t="shared" si="10"/>
        <v>0</v>
      </c>
      <c r="AM24" s="59">
        <f t="shared" si="10"/>
        <v>0</v>
      </c>
      <c r="AN24" s="59">
        <f t="shared" si="10"/>
        <v>0</v>
      </c>
      <c r="AO24" s="59" t="str">
        <f t="shared" si="10"/>
        <v>нд</v>
      </c>
      <c r="AP24" s="59" t="str">
        <f t="shared" si="10"/>
        <v>нд</v>
      </c>
      <c r="AQ24" s="59">
        <f t="shared" si="10"/>
        <v>0</v>
      </c>
      <c r="AR24" s="59">
        <f t="shared" si="10"/>
        <v>0</v>
      </c>
      <c r="AS24" s="59">
        <f t="shared" si="10"/>
        <v>0</v>
      </c>
      <c r="AT24" s="59">
        <f t="shared" ref="AT24:CP25" si="11">AT302</f>
        <v>0</v>
      </c>
      <c r="AU24" s="59">
        <f t="shared" si="11"/>
        <v>0</v>
      </c>
      <c r="AV24" s="59">
        <f t="shared" si="11"/>
        <v>0</v>
      </c>
      <c r="AW24" s="59">
        <f t="shared" si="11"/>
        <v>0</v>
      </c>
      <c r="AX24" s="59">
        <f t="shared" si="11"/>
        <v>0</v>
      </c>
      <c r="AY24" s="59">
        <f t="shared" si="11"/>
        <v>0</v>
      </c>
      <c r="AZ24" s="59">
        <f t="shared" si="11"/>
        <v>0</v>
      </c>
      <c r="BA24" s="59">
        <f t="shared" si="11"/>
        <v>0</v>
      </c>
      <c r="BB24" s="59">
        <f t="shared" si="11"/>
        <v>0</v>
      </c>
      <c r="BC24" s="59">
        <f t="shared" si="11"/>
        <v>0</v>
      </c>
      <c r="BD24" s="59">
        <f t="shared" si="11"/>
        <v>0</v>
      </c>
      <c r="BE24" s="59">
        <f t="shared" si="11"/>
        <v>0</v>
      </c>
      <c r="BF24" s="59">
        <f t="shared" si="11"/>
        <v>0</v>
      </c>
      <c r="BG24" s="59">
        <f t="shared" si="11"/>
        <v>0</v>
      </c>
      <c r="BH24" s="59">
        <f t="shared" si="11"/>
        <v>0</v>
      </c>
      <c r="BI24" s="59">
        <f t="shared" si="11"/>
        <v>0</v>
      </c>
      <c r="BJ24" s="59">
        <f t="shared" si="11"/>
        <v>0</v>
      </c>
      <c r="BK24" s="59">
        <f t="shared" si="11"/>
        <v>0</v>
      </c>
      <c r="BL24" s="59">
        <f t="shared" si="11"/>
        <v>0</v>
      </c>
      <c r="BM24" s="59">
        <f t="shared" si="11"/>
        <v>0</v>
      </c>
      <c r="BN24" s="59">
        <f t="shared" si="11"/>
        <v>0</v>
      </c>
      <c r="BO24" s="59">
        <f t="shared" si="11"/>
        <v>0</v>
      </c>
      <c r="BP24" s="59">
        <f t="shared" si="11"/>
        <v>0</v>
      </c>
      <c r="BQ24" s="59">
        <f t="shared" si="11"/>
        <v>0</v>
      </c>
      <c r="BR24" s="59">
        <f t="shared" si="11"/>
        <v>0</v>
      </c>
      <c r="BS24" s="59" t="str">
        <f t="shared" si="11"/>
        <v>нд</v>
      </c>
      <c r="BT24" s="59" t="str">
        <f t="shared" si="11"/>
        <v>нд</v>
      </c>
      <c r="BU24" s="59" t="str">
        <f t="shared" si="11"/>
        <v>нд</v>
      </c>
      <c r="BV24" s="59" t="str">
        <f t="shared" si="11"/>
        <v>нд</v>
      </c>
      <c r="BW24" s="59" t="str">
        <f t="shared" si="11"/>
        <v>нд</v>
      </c>
      <c r="BX24" s="59" t="str">
        <f t="shared" si="11"/>
        <v>нд</v>
      </c>
      <c r="BY24" s="59" t="str">
        <f t="shared" si="11"/>
        <v>нд</v>
      </c>
      <c r="BZ24" s="59" t="str">
        <f t="shared" si="11"/>
        <v>нд</v>
      </c>
      <c r="CA24" s="59">
        <f t="shared" si="11"/>
        <v>0</v>
      </c>
      <c r="CB24" s="59">
        <f t="shared" si="11"/>
        <v>0</v>
      </c>
      <c r="CC24" s="59">
        <f t="shared" si="11"/>
        <v>0</v>
      </c>
      <c r="CD24" s="59">
        <f t="shared" si="11"/>
        <v>0</v>
      </c>
      <c r="CE24" s="59">
        <f t="shared" si="11"/>
        <v>0</v>
      </c>
      <c r="CF24" s="59">
        <f t="shared" si="11"/>
        <v>0</v>
      </c>
      <c r="CG24" s="59">
        <f t="shared" si="11"/>
        <v>0</v>
      </c>
      <c r="CH24" s="59">
        <f t="shared" si="11"/>
        <v>0</v>
      </c>
      <c r="CI24" s="59">
        <f t="shared" si="11"/>
        <v>0</v>
      </c>
      <c r="CJ24" s="59">
        <f t="shared" si="11"/>
        <v>0</v>
      </c>
      <c r="CK24" s="59">
        <f t="shared" si="11"/>
        <v>0</v>
      </c>
      <c r="CL24" s="59">
        <f t="shared" si="11"/>
        <v>0</v>
      </c>
      <c r="CM24" s="59">
        <f t="shared" si="11"/>
        <v>0</v>
      </c>
      <c r="CN24" s="59">
        <f t="shared" si="11"/>
        <v>0</v>
      </c>
      <c r="CO24" s="59">
        <f t="shared" si="11"/>
        <v>0</v>
      </c>
      <c r="CP24" s="59">
        <f t="shared" si="11"/>
        <v>0</v>
      </c>
    </row>
    <row r="25" spans="1:115">
      <c r="A25" s="13" t="s">
        <v>172</v>
      </c>
      <c r="B25" s="15" t="s">
        <v>173</v>
      </c>
      <c r="C25" s="59">
        <f t="shared" si="10"/>
        <v>0</v>
      </c>
      <c r="D25" s="59">
        <f t="shared" si="10"/>
        <v>0</v>
      </c>
      <c r="E25" s="59">
        <f t="shared" si="10"/>
        <v>0</v>
      </c>
      <c r="F25" s="59">
        <f t="shared" si="10"/>
        <v>0</v>
      </c>
      <c r="G25" s="59">
        <f t="shared" si="10"/>
        <v>0</v>
      </c>
      <c r="H25" s="59">
        <f t="shared" si="10"/>
        <v>0</v>
      </c>
      <c r="I25" s="59">
        <f t="shared" si="10"/>
        <v>0</v>
      </c>
      <c r="J25" s="59">
        <f t="shared" si="10"/>
        <v>0</v>
      </c>
      <c r="K25" s="59">
        <f t="shared" si="10"/>
        <v>0</v>
      </c>
      <c r="L25" s="59">
        <f t="shared" si="10"/>
        <v>0</v>
      </c>
      <c r="M25" s="59">
        <f t="shared" si="10"/>
        <v>0</v>
      </c>
      <c r="N25" s="59">
        <f t="shared" si="10"/>
        <v>0</v>
      </c>
      <c r="O25" s="59">
        <f t="shared" si="10"/>
        <v>0</v>
      </c>
      <c r="P25" s="59">
        <f t="shared" si="10"/>
        <v>0</v>
      </c>
      <c r="Q25" s="59">
        <f t="shared" si="10"/>
        <v>0</v>
      </c>
      <c r="R25" s="59">
        <f t="shared" si="10"/>
        <v>0</v>
      </c>
      <c r="S25" s="59">
        <f t="shared" si="10"/>
        <v>0</v>
      </c>
      <c r="T25" s="59">
        <f t="shared" si="10"/>
        <v>0</v>
      </c>
      <c r="U25" s="59">
        <f t="shared" si="10"/>
        <v>0</v>
      </c>
      <c r="V25" s="59">
        <f t="shared" si="10"/>
        <v>0</v>
      </c>
      <c r="W25" s="59">
        <f t="shared" si="10"/>
        <v>0</v>
      </c>
      <c r="X25" s="59">
        <f t="shared" si="10"/>
        <v>0</v>
      </c>
      <c r="Y25" s="59">
        <f t="shared" si="10"/>
        <v>0</v>
      </c>
      <c r="Z25" s="59">
        <f t="shared" si="10"/>
        <v>0</v>
      </c>
      <c r="AA25" s="59">
        <f t="shared" si="10"/>
        <v>0</v>
      </c>
      <c r="AB25" s="59">
        <f t="shared" si="10"/>
        <v>0</v>
      </c>
      <c r="AC25" s="59">
        <f t="shared" si="10"/>
        <v>0</v>
      </c>
      <c r="AD25" s="59">
        <f t="shared" si="10"/>
        <v>0</v>
      </c>
      <c r="AE25" s="59">
        <f t="shared" si="10"/>
        <v>0</v>
      </c>
      <c r="AF25" s="59">
        <f t="shared" si="10"/>
        <v>0</v>
      </c>
      <c r="AG25" s="59">
        <f t="shared" si="10"/>
        <v>0</v>
      </c>
      <c r="AH25" s="59">
        <f t="shared" si="10"/>
        <v>0</v>
      </c>
      <c r="AI25" s="59" t="str">
        <f t="shared" si="10"/>
        <v>0,00</v>
      </c>
      <c r="AJ25" s="59" t="str">
        <f t="shared" si="10"/>
        <v>0,00</v>
      </c>
      <c r="AK25" s="59" t="str">
        <f t="shared" si="10"/>
        <v>0,00</v>
      </c>
      <c r="AL25" s="59" t="str">
        <f t="shared" si="10"/>
        <v>0,00</v>
      </c>
      <c r="AM25" s="59" t="str">
        <f t="shared" si="10"/>
        <v>0,00</v>
      </c>
      <c r="AN25" s="59" t="str">
        <f t="shared" si="10"/>
        <v>0,00</v>
      </c>
      <c r="AO25" s="59" t="str">
        <f t="shared" si="10"/>
        <v>нд</v>
      </c>
      <c r="AP25" s="59" t="str">
        <f t="shared" si="10"/>
        <v>нд</v>
      </c>
      <c r="AQ25" s="59">
        <f t="shared" si="10"/>
        <v>0</v>
      </c>
      <c r="AR25" s="59">
        <f t="shared" si="10"/>
        <v>0</v>
      </c>
      <c r="AS25" s="59">
        <f t="shared" si="10"/>
        <v>0</v>
      </c>
      <c r="AT25" s="59">
        <f t="shared" si="11"/>
        <v>0</v>
      </c>
      <c r="AU25" s="59">
        <f t="shared" si="11"/>
        <v>0</v>
      </c>
      <c r="AV25" s="59">
        <f t="shared" si="11"/>
        <v>0</v>
      </c>
      <c r="AW25" s="59">
        <f t="shared" si="11"/>
        <v>0</v>
      </c>
      <c r="AX25" s="59">
        <f t="shared" si="11"/>
        <v>0</v>
      </c>
      <c r="AY25" s="59">
        <f t="shared" si="11"/>
        <v>0</v>
      </c>
      <c r="AZ25" s="59">
        <f t="shared" si="11"/>
        <v>0</v>
      </c>
      <c r="BA25" s="59">
        <f t="shared" si="11"/>
        <v>0</v>
      </c>
      <c r="BB25" s="59">
        <f t="shared" si="11"/>
        <v>0</v>
      </c>
      <c r="BC25" s="59">
        <f t="shared" si="11"/>
        <v>0</v>
      </c>
      <c r="BD25" s="59">
        <f t="shared" si="11"/>
        <v>0</v>
      </c>
      <c r="BE25" s="59">
        <f t="shared" si="11"/>
        <v>0</v>
      </c>
      <c r="BF25" s="59">
        <f t="shared" si="11"/>
        <v>0</v>
      </c>
      <c r="BG25" s="59">
        <f t="shared" si="11"/>
        <v>0</v>
      </c>
      <c r="BH25" s="59">
        <f t="shared" si="11"/>
        <v>0</v>
      </c>
      <c r="BI25" s="59">
        <f t="shared" si="11"/>
        <v>0</v>
      </c>
      <c r="BJ25" s="59">
        <f t="shared" si="11"/>
        <v>0</v>
      </c>
      <c r="BK25" s="59">
        <f t="shared" si="11"/>
        <v>0</v>
      </c>
      <c r="BL25" s="59">
        <f t="shared" si="11"/>
        <v>0</v>
      </c>
      <c r="BM25" s="59">
        <f t="shared" si="11"/>
        <v>0</v>
      </c>
      <c r="BN25" s="59">
        <f t="shared" si="11"/>
        <v>0</v>
      </c>
      <c r="BO25" s="59">
        <f t="shared" si="11"/>
        <v>0</v>
      </c>
      <c r="BP25" s="59">
        <f t="shared" si="11"/>
        <v>0</v>
      </c>
      <c r="BQ25" s="59">
        <f t="shared" si="11"/>
        <v>0</v>
      </c>
      <c r="BR25" s="59">
        <f t="shared" si="11"/>
        <v>0</v>
      </c>
      <c r="BS25" s="59" t="str">
        <f t="shared" si="11"/>
        <v>нд</v>
      </c>
      <c r="BT25" s="59" t="str">
        <f t="shared" si="11"/>
        <v>нд</v>
      </c>
      <c r="BU25" s="59" t="str">
        <f t="shared" si="11"/>
        <v>нд</v>
      </c>
      <c r="BV25" s="59" t="str">
        <f t="shared" si="11"/>
        <v>нд</v>
      </c>
      <c r="BW25" s="59" t="str">
        <f t="shared" si="11"/>
        <v>нд</v>
      </c>
      <c r="BX25" s="59" t="str">
        <f t="shared" si="11"/>
        <v>нд</v>
      </c>
      <c r="BY25" s="59" t="str">
        <f t="shared" si="11"/>
        <v>нд</v>
      </c>
      <c r="BZ25" s="59" t="str">
        <f t="shared" si="11"/>
        <v>нд</v>
      </c>
      <c r="CA25" s="59" t="str">
        <f t="shared" si="11"/>
        <v>0,00</v>
      </c>
      <c r="CB25" s="59" t="str">
        <f t="shared" si="11"/>
        <v>0,00</v>
      </c>
      <c r="CC25" s="59" t="str">
        <f t="shared" si="11"/>
        <v>0,00</v>
      </c>
      <c r="CD25" s="59" t="str">
        <f t="shared" si="11"/>
        <v>0,00</v>
      </c>
      <c r="CE25" s="59">
        <f t="shared" si="11"/>
        <v>0</v>
      </c>
      <c r="CF25" s="59">
        <f t="shared" si="11"/>
        <v>0</v>
      </c>
      <c r="CG25" s="59">
        <f t="shared" si="11"/>
        <v>0</v>
      </c>
      <c r="CH25" s="59">
        <f t="shared" si="11"/>
        <v>0</v>
      </c>
      <c r="CI25" s="59">
        <f t="shared" si="11"/>
        <v>0</v>
      </c>
      <c r="CJ25" s="59">
        <f t="shared" si="11"/>
        <v>0</v>
      </c>
      <c r="CK25" s="59">
        <f t="shared" si="11"/>
        <v>0</v>
      </c>
      <c r="CL25" s="59">
        <f t="shared" si="11"/>
        <v>0</v>
      </c>
      <c r="CM25" s="59">
        <f t="shared" si="11"/>
        <v>0</v>
      </c>
      <c r="CN25" s="59">
        <f t="shared" si="11"/>
        <v>0</v>
      </c>
      <c r="CO25" s="59">
        <f t="shared" si="11"/>
        <v>0</v>
      </c>
      <c r="CP25" s="59">
        <f t="shared" si="11"/>
        <v>0</v>
      </c>
    </row>
    <row r="26" spans="1:115" s="21" customFormat="1" ht="31.5">
      <c r="A26" s="60" t="s">
        <v>174</v>
      </c>
      <c r="B26" s="55" t="s">
        <v>160</v>
      </c>
      <c r="C26" s="61">
        <f t="shared" ref="C26:M26" si="12">IF(AND(C27="нд",C27=C101,C101=C205,C205=C210,C210=C302,C302=C303),"нд",SUMIF(C27,"&gt;0",C27)+SUMIF(C101,"&gt;0",C101)+SUMIF(C205,"&gt;0",C205)+SUMIF(C210,"&gt;0",C210)+SUMIF(C302,"&gt;0",C302)+SUMIF(C303,"&gt;0",C303))</f>
        <v>0</v>
      </c>
      <c r="D26" s="61">
        <f t="shared" si="12"/>
        <v>0</v>
      </c>
      <c r="E26" s="61">
        <f t="shared" si="12"/>
        <v>0</v>
      </c>
      <c r="F26" s="61">
        <f t="shared" si="12"/>
        <v>0</v>
      </c>
      <c r="G26" s="61">
        <f t="shared" si="12"/>
        <v>0</v>
      </c>
      <c r="H26" s="61">
        <f t="shared" si="12"/>
        <v>0</v>
      </c>
      <c r="I26" s="61">
        <f t="shared" si="12"/>
        <v>0</v>
      </c>
      <c r="J26" s="61">
        <f t="shared" si="12"/>
        <v>0</v>
      </c>
      <c r="K26" s="61">
        <f t="shared" si="12"/>
        <v>0</v>
      </c>
      <c r="L26" s="61">
        <f t="shared" si="12"/>
        <v>0</v>
      </c>
      <c r="M26" s="61">
        <f t="shared" si="12"/>
        <v>0</v>
      </c>
      <c r="N26" s="61">
        <f t="shared" ref="N26:AN26" si="13">IF(AND(N27="нд",N27=N101,N101=N205,N205=N210,N210=N302,N302=N303),"нд",SUMIF(N27,"&gt;0",N27)+SUMIF(N101,"&gt;0",N101)+SUMIF(N205,"&gt;0",N205)+SUMIF(N210,"&gt;0",N210)+SUMIF(N302,"&gt;0",N302)+SUMIF(N303,"&gt;0",N303))</f>
        <v>0</v>
      </c>
      <c r="O26" s="61">
        <f t="shared" si="13"/>
        <v>0</v>
      </c>
      <c r="P26" s="61">
        <f t="shared" si="13"/>
        <v>0</v>
      </c>
      <c r="Q26" s="61">
        <f t="shared" si="13"/>
        <v>0</v>
      </c>
      <c r="R26" s="61">
        <f t="shared" si="13"/>
        <v>0</v>
      </c>
      <c r="S26" s="61">
        <f t="shared" si="13"/>
        <v>0</v>
      </c>
      <c r="T26" s="61">
        <f t="shared" si="13"/>
        <v>0</v>
      </c>
      <c r="U26" s="61">
        <f t="shared" si="13"/>
        <v>0</v>
      </c>
      <c r="V26" s="61">
        <f t="shared" si="13"/>
        <v>0</v>
      </c>
      <c r="W26" s="61">
        <f t="shared" si="13"/>
        <v>0</v>
      </c>
      <c r="X26" s="61">
        <f t="shared" si="13"/>
        <v>0</v>
      </c>
      <c r="Y26" s="61">
        <f t="shared" si="13"/>
        <v>0</v>
      </c>
      <c r="Z26" s="61">
        <f t="shared" si="13"/>
        <v>0</v>
      </c>
      <c r="AA26" s="61">
        <f t="shared" si="13"/>
        <v>0</v>
      </c>
      <c r="AB26" s="61">
        <f t="shared" si="13"/>
        <v>0</v>
      </c>
      <c r="AC26" s="61">
        <f t="shared" si="13"/>
        <v>0</v>
      </c>
      <c r="AD26" s="61">
        <f t="shared" si="13"/>
        <v>0</v>
      </c>
      <c r="AE26" s="61">
        <f t="shared" si="13"/>
        <v>0</v>
      </c>
      <c r="AF26" s="61">
        <f t="shared" si="13"/>
        <v>0</v>
      </c>
      <c r="AG26" s="61">
        <f t="shared" si="13"/>
        <v>1</v>
      </c>
      <c r="AH26" s="61">
        <f t="shared" si="13"/>
        <v>1</v>
      </c>
      <c r="AI26" s="61">
        <f t="shared" si="13"/>
        <v>0</v>
      </c>
      <c r="AJ26" s="61">
        <f t="shared" si="13"/>
        <v>0</v>
      </c>
      <c r="AK26" s="61">
        <f t="shared" si="13"/>
        <v>0</v>
      </c>
      <c r="AL26" s="61">
        <f t="shared" si="13"/>
        <v>0</v>
      </c>
      <c r="AM26" s="61">
        <f t="shared" si="13"/>
        <v>0</v>
      </c>
      <c r="AN26" s="61">
        <f t="shared" si="13"/>
        <v>0</v>
      </c>
      <c r="AO26" s="61" t="s">
        <v>163</v>
      </c>
      <c r="AP26" s="61" t="s">
        <v>163</v>
      </c>
      <c r="AQ26" s="61">
        <f t="shared" ref="AQ26:BR26" si="14"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61">
        <f t="shared" si="14"/>
        <v>0</v>
      </c>
      <c r="AS26" s="61">
        <f t="shared" si="14"/>
        <v>0</v>
      </c>
      <c r="AT26" s="61">
        <f t="shared" si="14"/>
        <v>0</v>
      </c>
      <c r="AU26" s="61">
        <f t="shared" si="14"/>
        <v>0</v>
      </c>
      <c r="AV26" s="61">
        <f t="shared" si="14"/>
        <v>0</v>
      </c>
      <c r="AW26" s="61">
        <f t="shared" si="14"/>
        <v>0</v>
      </c>
      <c r="AX26" s="61">
        <f t="shared" si="14"/>
        <v>0</v>
      </c>
      <c r="AY26" s="61">
        <f t="shared" si="14"/>
        <v>0</v>
      </c>
      <c r="AZ26" s="61">
        <f t="shared" si="14"/>
        <v>0</v>
      </c>
      <c r="BA26" s="61">
        <f t="shared" si="14"/>
        <v>0</v>
      </c>
      <c r="BB26" s="61">
        <f t="shared" si="14"/>
        <v>0</v>
      </c>
      <c r="BC26" s="61">
        <f t="shared" si="14"/>
        <v>0</v>
      </c>
      <c r="BD26" s="61">
        <f t="shared" si="14"/>
        <v>0</v>
      </c>
      <c r="BE26" s="61">
        <f t="shared" si="14"/>
        <v>0</v>
      </c>
      <c r="BF26" s="61">
        <f t="shared" si="14"/>
        <v>0</v>
      </c>
      <c r="BG26" s="61">
        <f t="shared" si="14"/>
        <v>0</v>
      </c>
      <c r="BH26" s="61">
        <f t="shared" si="14"/>
        <v>0</v>
      </c>
      <c r="BI26" s="61">
        <f t="shared" si="14"/>
        <v>0</v>
      </c>
      <c r="BJ26" s="61">
        <f t="shared" si="14"/>
        <v>0</v>
      </c>
      <c r="BK26" s="61">
        <f t="shared" si="14"/>
        <v>0</v>
      </c>
      <c r="BL26" s="61">
        <f t="shared" si="14"/>
        <v>0</v>
      </c>
      <c r="BM26" s="61">
        <f t="shared" si="14"/>
        <v>0</v>
      </c>
      <c r="BN26" s="61">
        <f t="shared" si="14"/>
        <v>0</v>
      </c>
      <c r="BO26" s="61">
        <f t="shared" si="14"/>
        <v>0</v>
      </c>
      <c r="BP26" s="61">
        <f t="shared" si="14"/>
        <v>0</v>
      </c>
      <c r="BQ26" s="61">
        <f t="shared" si="14"/>
        <v>0</v>
      </c>
      <c r="BR26" s="61">
        <f t="shared" si="14"/>
        <v>0</v>
      </c>
      <c r="BS26" s="61" t="s">
        <v>163</v>
      </c>
      <c r="BT26" s="61" t="s">
        <v>163</v>
      </c>
      <c r="BU26" s="61" t="s">
        <v>163</v>
      </c>
      <c r="BV26" s="61" t="s">
        <v>163</v>
      </c>
      <c r="BW26" s="61" t="s">
        <v>163</v>
      </c>
      <c r="BX26" s="61" t="s">
        <v>163</v>
      </c>
      <c r="BY26" s="61" t="s">
        <v>163</v>
      </c>
      <c r="BZ26" s="61" t="s">
        <v>163</v>
      </c>
      <c r="CA26" s="61">
        <f t="shared" ref="CA26:CP26" si="15">IF(AND(CA27="нд",CA27=CA101,CA101=CA205,CA205=CA210,CA210=CA302,CA302=CA303),"нд",SUMIF(CA27,"&gt;0",CA27)+SUMIF(CA101,"&gt;0",CA101)+SUMIF(CA205,"&gt;0",CA205)+SUMIF(CA210,"&gt;0",CA210)+SUMIF(CA302,"&gt;0",CA302)+SUMIF(CA303,"&gt;0",CA303))</f>
        <v>9</v>
      </c>
      <c r="CB26" s="61">
        <f t="shared" si="15"/>
        <v>9</v>
      </c>
      <c r="CC26" s="61">
        <f t="shared" si="15"/>
        <v>0</v>
      </c>
      <c r="CD26" s="61">
        <f t="shared" si="15"/>
        <v>0</v>
      </c>
      <c r="CE26" s="61">
        <f t="shared" si="15"/>
        <v>0.85429203686666699</v>
      </c>
      <c r="CF26" s="61">
        <f t="shared" si="15"/>
        <v>0.86877156291525481</v>
      </c>
      <c r="CG26" s="61">
        <f t="shared" si="15"/>
        <v>0</v>
      </c>
      <c r="CH26" s="61">
        <f t="shared" si="15"/>
        <v>0</v>
      </c>
      <c r="CI26" s="61">
        <f t="shared" si="15"/>
        <v>0</v>
      </c>
      <c r="CJ26" s="61">
        <f t="shared" si="15"/>
        <v>0</v>
      </c>
      <c r="CK26" s="61">
        <f t="shared" si="15"/>
        <v>0</v>
      </c>
      <c r="CL26" s="61">
        <f t="shared" si="15"/>
        <v>0</v>
      </c>
      <c r="CM26" s="61">
        <f t="shared" si="15"/>
        <v>0</v>
      </c>
      <c r="CN26" s="61">
        <f t="shared" si="15"/>
        <v>0</v>
      </c>
      <c r="CO26" s="61">
        <f t="shared" si="15"/>
        <v>0</v>
      </c>
      <c r="CP26" s="61">
        <f t="shared" si="15"/>
        <v>0</v>
      </c>
      <c r="DJ26" s="11"/>
      <c r="DK26" s="11"/>
    </row>
    <row r="27" spans="1:115" s="21" customFormat="1">
      <c r="A27" s="60" t="s">
        <v>175</v>
      </c>
      <c r="B27" s="62" t="s">
        <v>176</v>
      </c>
      <c r="C27" s="61">
        <f t="shared" ref="C27:M27" si="16">IF(AND(C28="нд",C28=C56,C56=C59,C59=C85),"нд",SUMIF(C28,"&gt;0",C28)+SUMIF(C56,"&gt;0",C56)+SUMIF(C59,"&gt;0",C59)+SUMIF(C85,"&gt;0",C85))</f>
        <v>0</v>
      </c>
      <c r="D27" s="61">
        <f t="shared" si="16"/>
        <v>0</v>
      </c>
      <c r="E27" s="61">
        <f t="shared" si="16"/>
        <v>0</v>
      </c>
      <c r="F27" s="61">
        <f t="shared" si="16"/>
        <v>0</v>
      </c>
      <c r="G27" s="61">
        <f t="shared" si="16"/>
        <v>0</v>
      </c>
      <c r="H27" s="61">
        <f t="shared" si="16"/>
        <v>0</v>
      </c>
      <c r="I27" s="61">
        <f t="shared" si="16"/>
        <v>0</v>
      </c>
      <c r="J27" s="61">
        <f t="shared" si="16"/>
        <v>0</v>
      </c>
      <c r="K27" s="61">
        <f t="shared" si="16"/>
        <v>0</v>
      </c>
      <c r="L27" s="61">
        <f t="shared" si="16"/>
        <v>0</v>
      </c>
      <c r="M27" s="61">
        <f t="shared" si="16"/>
        <v>0</v>
      </c>
      <c r="N27" s="61">
        <f t="shared" ref="N27:AN27" si="17">IF(AND(N28="нд",N28=N56,N56=N59,N59=N85),"нд",SUMIF(N28,"&gt;0",N28)+SUMIF(N56,"&gt;0",N56)+SUMIF(N59,"&gt;0",N59)+SUMIF(N85,"&gt;0",N85))</f>
        <v>0</v>
      </c>
      <c r="O27" s="61">
        <f t="shared" si="17"/>
        <v>0</v>
      </c>
      <c r="P27" s="61">
        <f t="shared" si="17"/>
        <v>0</v>
      </c>
      <c r="Q27" s="61">
        <f t="shared" si="17"/>
        <v>0</v>
      </c>
      <c r="R27" s="61">
        <f t="shared" si="17"/>
        <v>0</v>
      </c>
      <c r="S27" s="61">
        <f t="shared" si="17"/>
        <v>0</v>
      </c>
      <c r="T27" s="61">
        <f t="shared" si="17"/>
        <v>0</v>
      </c>
      <c r="U27" s="61">
        <f t="shared" si="17"/>
        <v>0</v>
      </c>
      <c r="V27" s="61">
        <f t="shared" si="17"/>
        <v>0</v>
      </c>
      <c r="W27" s="61">
        <f t="shared" si="17"/>
        <v>0</v>
      </c>
      <c r="X27" s="61">
        <f t="shared" si="17"/>
        <v>0</v>
      </c>
      <c r="Y27" s="61">
        <f t="shared" si="17"/>
        <v>0</v>
      </c>
      <c r="Z27" s="61">
        <f t="shared" si="17"/>
        <v>0</v>
      </c>
      <c r="AA27" s="61">
        <f t="shared" si="17"/>
        <v>0</v>
      </c>
      <c r="AB27" s="61">
        <f t="shared" si="17"/>
        <v>0</v>
      </c>
      <c r="AC27" s="61">
        <f t="shared" si="17"/>
        <v>0</v>
      </c>
      <c r="AD27" s="61">
        <f t="shared" si="17"/>
        <v>0</v>
      </c>
      <c r="AE27" s="61">
        <f t="shared" si="17"/>
        <v>0</v>
      </c>
      <c r="AF27" s="61">
        <f t="shared" si="17"/>
        <v>0</v>
      </c>
      <c r="AG27" s="61">
        <f t="shared" si="17"/>
        <v>1</v>
      </c>
      <c r="AH27" s="61">
        <f t="shared" si="17"/>
        <v>1</v>
      </c>
      <c r="AI27" s="61">
        <f t="shared" si="17"/>
        <v>0</v>
      </c>
      <c r="AJ27" s="61">
        <f t="shared" si="17"/>
        <v>0</v>
      </c>
      <c r="AK27" s="61">
        <f t="shared" si="17"/>
        <v>0</v>
      </c>
      <c r="AL27" s="61">
        <f t="shared" si="17"/>
        <v>0</v>
      </c>
      <c r="AM27" s="61">
        <f t="shared" si="17"/>
        <v>0</v>
      </c>
      <c r="AN27" s="61">
        <f t="shared" si="17"/>
        <v>0</v>
      </c>
      <c r="AO27" s="61" t="s">
        <v>163</v>
      </c>
      <c r="AP27" s="61" t="s">
        <v>163</v>
      </c>
      <c r="AQ27" s="61">
        <f t="shared" ref="AQ27:BR27" si="18">IF(AND(AQ28="нд",AQ28=AQ56,AQ56=AQ59,AQ59=AQ85),"нд",SUMIF(AQ28,"&gt;0",AQ28)+SUMIF(AQ56,"&gt;0",AQ56)+SUMIF(AQ59,"&gt;0",AQ59)+SUMIF(AQ85,"&gt;0",AQ85))</f>
        <v>0</v>
      </c>
      <c r="AR27" s="61">
        <f t="shared" si="18"/>
        <v>0</v>
      </c>
      <c r="AS27" s="61">
        <f t="shared" si="18"/>
        <v>0</v>
      </c>
      <c r="AT27" s="61">
        <f t="shared" si="18"/>
        <v>0</v>
      </c>
      <c r="AU27" s="61">
        <f t="shared" si="18"/>
        <v>0</v>
      </c>
      <c r="AV27" s="61">
        <f t="shared" si="18"/>
        <v>0</v>
      </c>
      <c r="AW27" s="61">
        <f t="shared" si="18"/>
        <v>0</v>
      </c>
      <c r="AX27" s="61">
        <f t="shared" si="18"/>
        <v>0</v>
      </c>
      <c r="AY27" s="61">
        <f t="shared" si="18"/>
        <v>0</v>
      </c>
      <c r="AZ27" s="61">
        <f t="shared" si="18"/>
        <v>0</v>
      </c>
      <c r="BA27" s="61">
        <f t="shared" si="18"/>
        <v>0</v>
      </c>
      <c r="BB27" s="61">
        <f t="shared" si="18"/>
        <v>0</v>
      </c>
      <c r="BC27" s="61">
        <f t="shared" si="18"/>
        <v>0</v>
      </c>
      <c r="BD27" s="61">
        <f t="shared" si="18"/>
        <v>0</v>
      </c>
      <c r="BE27" s="61">
        <f t="shared" si="18"/>
        <v>0</v>
      </c>
      <c r="BF27" s="61">
        <f t="shared" si="18"/>
        <v>0</v>
      </c>
      <c r="BG27" s="61">
        <f t="shared" si="18"/>
        <v>0</v>
      </c>
      <c r="BH27" s="61">
        <f t="shared" si="18"/>
        <v>0</v>
      </c>
      <c r="BI27" s="61">
        <f t="shared" si="18"/>
        <v>0</v>
      </c>
      <c r="BJ27" s="61">
        <f t="shared" si="18"/>
        <v>0</v>
      </c>
      <c r="BK27" s="61">
        <f t="shared" si="18"/>
        <v>0</v>
      </c>
      <c r="BL27" s="61">
        <f t="shared" si="18"/>
        <v>0</v>
      </c>
      <c r="BM27" s="61">
        <f t="shared" si="18"/>
        <v>0</v>
      </c>
      <c r="BN27" s="61">
        <f t="shared" si="18"/>
        <v>0</v>
      </c>
      <c r="BO27" s="61">
        <f t="shared" si="18"/>
        <v>0</v>
      </c>
      <c r="BP27" s="61">
        <f t="shared" si="18"/>
        <v>0</v>
      </c>
      <c r="BQ27" s="61">
        <f t="shared" si="18"/>
        <v>0</v>
      </c>
      <c r="BR27" s="61">
        <f t="shared" si="18"/>
        <v>0</v>
      </c>
      <c r="BS27" s="61" t="s">
        <v>163</v>
      </c>
      <c r="BT27" s="61" t="s">
        <v>163</v>
      </c>
      <c r="BU27" s="61" t="s">
        <v>163</v>
      </c>
      <c r="BV27" s="61" t="s">
        <v>163</v>
      </c>
      <c r="BW27" s="61" t="s">
        <v>163</v>
      </c>
      <c r="BX27" s="61" t="s">
        <v>163</v>
      </c>
      <c r="BY27" s="61" t="s">
        <v>163</v>
      </c>
      <c r="BZ27" s="61" t="s">
        <v>163</v>
      </c>
      <c r="CA27" s="61">
        <f t="shared" ref="CA27:CP27" si="19">IF(AND(CA28="нд",CA28=CA56,CA56=CA59,CA59=CA85),"нд",SUMIF(CA28,"&gt;0",CA28)+SUMIF(CA56,"&gt;0",CA56)+SUMIF(CA59,"&gt;0",CA59)+SUMIF(CA85,"&gt;0",CA85))</f>
        <v>9</v>
      </c>
      <c r="CB27" s="61">
        <f t="shared" si="19"/>
        <v>9</v>
      </c>
      <c r="CC27" s="61">
        <f t="shared" si="19"/>
        <v>0</v>
      </c>
      <c r="CD27" s="61">
        <f t="shared" si="19"/>
        <v>0</v>
      </c>
      <c r="CE27" s="61">
        <f t="shared" si="19"/>
        <v>0.85429203686666699</v>
      </c>
      <c r="CF27" s="61">
        <f t="shared" si="19"/>
        <v>0.86877156291525481</v>
      </c>
      <c r="CG27" s="61">
        <f t="shared" si="19"/>
        <v>0</v>
      </c>
      <c r="CH27" s="61">
        <f t="shared" si="19"/>
        <v>0</v>
      </c>
      <c r="CI27" s="61">
        <f t="shared" si="19"/>
        <v>0</v>
      </c>
      <c r="CJ27" s="61">
        <f t="shared" si="19"/>
        <v>0</v>
      </c>
      <c r="CK27" s="61">
        <f t="shared" si="19"/>
        <v>0</v>
      </c>
      <c r="CL27" s="61">
        <f t="shared" si="19"/>
        <v>0</v>
      </c>
      <c r="CM27" s="61">
        <f t="shared" si="19"/>
        <v>0</v>
      </c>
      <c r="CN27" s="61">
        <f t="shared" si="19"/>
        <v>0</v>
      </c>
      <c r="CO27" s="61">
        <f t="shared" si="19"/>
        <v>0</v>
      </c>
      <c r="CP27" s="61">
        <f t="shared" si="19"/>
        <v>0</v>
      </c>
      <c r="DJ27" s="11"/>
      <c r="DK27" s="11"/>
    </row>
    <row r="28" spans="1:115" s="21" customFormat="1" ht="31.5">
      <c r="A28" s="60" t="s">
        <v>177</v>
      </c>
      <c r="B28" s="62" t="s">
        <v>178</v>
      </c>
      <c r="C28" s="61">
        <f t="shared" ref="C28:S28" si="20">IF(AND(C29="нд",C29=C30,C30=C31),"нд",SUMIF(C29,"&gt;0",C29)+SUMIF(C30,"&gt;0",C30)+SUMIF(C31,"&gt;0",C31))</f>
        <v>0</v>
      </c>
      <c r="D28" s="61">
        <f t="shared" si="20"/>
        <v>0</v>
      </c>
      <c r="E28" s="61">
        <f t="shared" si="20"/>
        <v>0</v>
      </c>
      <c r="F28" s="61">
        <f t="shared" si="20"/>
        <v>0</v>
      </c>
      <c r="G28" s="61">
        <f t="shared" si="20"/>
        <v>0</v>
      </c>
      <c r="H28" s="61">
        <f t="shared" si="20"/>
        <v>0</v>
      </c>
      <c r="I28" s="61">
        <f t="shared" si="20"/>
        <v>0</v>
      </c>
      <c r="J28" s="61">
        <f t="shared" si="20"/>
        <v>0</v>
      </c>
      <c r="K28" s="61">
        <f t="shared" si="20"/>
        <v>0</v>
      </c>
      <c r="L28" s="61">
        <f t="shared" si="20"/>
        <v>0</v>
      </c>
      <c r="M28" s="61">
        <f t="shared" si="20"/>
        <v>0</v>
      </c>
      <c r="N28" s="61">
        <f t="shared" si="20"/>
        <v>0</v>
      </c>
      <c r="O28" s="61">
        <f t="shared" si="20"/>
        <v>0</v>
      </c>
      <c r="P28" s="61">
        <f t="shared" si="20"/>
        <v>0</v>
      </c>
      <c r="Q28" s="61">
        <f t="shared" si="20"/>
        <v>0</v>
      </c>
      <c r="R28" s="61">
        <f t="shared" si="20"/>
        <v>0</v>
      </c>
      <c r="S28" s="61">
        <f t="shared" si="20"/>
        <v>0</v>
      </c>
      <c r="T28" s="61">
        <f t="shared" ref="T28:CE28" si="21">IF(AND(T29="нд",T29=T30,T30=T31),"нд",SUMIF(T29,"&gt;0",T29)+SUMIF(T30,"&gt;0",T30)+SUMIF(T31,"&gt;0",T31))</f>
        <v>0</v>
      </c>
      <c r="U28" s="61">
        <f t="shared" si="21"/>
        <v>0</v>
      </c>
      <c r="V28" s="61">
        <f t="shared" si="21"/>
        <v>0</v>
      </c>
      <c r="W28" s="61">
        <f t="shared" si="21"/>
        <v>0</v>
      </c>
      <c r="X28" s="61">
        <f t="shared" si="21"/>
        <v>0</v>
      </c>
      <c r="Y28" s="61">
        <f t="shared" si="21"/>
        <v>0</v>
      </c>
      <c r="Z28" s="61">
        <f t="shared" si="21"/>
        <v>0</v>
      </c>
      <c r="AA28" s="61">
        <f t="shared" si="21"/>
        <v>0</v>
      </c>
      <c r="AB28" s="61">
        <f t="shared" si="21"/>
        <v>0</v>
      </c>
      <c r="AC28" s="61">
        <f t="shared" si="21"/>
        <v>0</v>
      </c>
      <c r="AD28" s="61">
        <f t="shared" si="21"/>
        <v>0</v>
      </c>
      <c r="AE28" s="61">
        <f t="shared" si="21"/>
        <v>0</v>
      </c>
      <c r="AF28" s="61">
        <f t="shared" si="21"/>
        <v>0</v>
      </c>
      <c r="AG28" s="61">
        <f t="shared" si="21"/>
        <v>1</v>
      </c>
      <c r="AH28" s="61">
        <f t="shared" si="21"/>
        <v>1</v>
      </c>
      <c r="AI28" s="61">
        <f t="shared" si="21"/>
        <v>0</v>
      </c>
      <c r="AJ28" s="61">
        <f t="shared" si="21"/>
        <v>0</v>
      </c>
      <c r="AK28" s="61">
        <f t="shared" si="21"/>
        <v>0</v>
      </c>
      <c r="AL28" s="61">
        <f t="shared" si="21"/>
        <v>0</v>
      </c>
      <c r="AM28" s="61">
        <f t="shared" si="21"/>
        <v>0</v>
      </c>
      <c r="AN28" s="61">
        <f t="shared" si="21"/>
        <v>0</v>
      </c>
      <c r="AO28" s="61" t="s">
        <v>163</v>
      </c>
      <c r="AP28" s="61" t="s">
        <v>163</v>
      </c>
      <c r="AQ28" s="61">
        <f t="shared" si="21"/>
        <v>0</v>
      </c>
      <c r="AR28" s="61">
        <f t="shared" si="21"/>
        <v>0</v>
      </c>
      <c r="AS28" s="61">
        <f t="shared" si="21"/>
        <v>0</v>
      </c>
      <c r="AT28" s="61">
        <f t="shared" si="21"/>
        <v>0</v>
      </c>
      <c r="AU28" s="61">
        <f t="shared" si="21"/>
        <v>0</v>
      </c>
      <c r="AV28" s="61">
        <f t="shared" si="21"/>
        <v>0</v>
      </c>
      <c r="AW28" s="61">
        <f t="shared" si="21"/>
        <v>0</v>
      </c>
      <c r="AX28" s="61">
        <f t="shared" si="21"/>
        <v>0</v>
      </c>
      <c r="AY28" s="61">
        <f t="shared" si="21"/>
        <v>0</v>
      </c>
      <c r="AZ28" s="61">
        <f t="shared" si="21"/>
        <v>0</v>
      </c>
      <c r="BA28" s="61">
        <f t="shared" si="21"/>
        <v>0</v>
      </c>
      <c r="BB28" s="61">
        <f t="shared" si="21"/>
        <v>0</v>
      </c>
      <c r="BC28" s="61">
        <f t="shared" si="21"/>
        <v>0</v>
      </c>
      <c r="BD28" s="61">
        <f t="shared" si="21"/>
        <v>0</v>
      </c>
      <c r="BE28" s="61">
        <f t="shared" si="21"/>
        <v>0</v>
      </c>
      <c r="BF28" s="61">
        <f t="shared" si="21"/>
        <v>0</v>
      </c>
      <c r="BG28" s="61">
        <f t="shared" si="21"/>
        <v>0</v>
      </c>
      <c r="BH28" s="61">
        <f t="shared" si="21"/>
        <v>0</v>
      </c>
      <c r="BI28" s="61">
        <f t="shared" si="21"/>
        <v>0</v>
      </c>
      <c r="BJ28" s="61">
        <f t="shared" si="21"/>
        <v>0</v>
      </c>
      <c r="BK28" s="61">
        <f t="shared" si="21"/>
        <v>0</v>
      </c>
      <c r="BL28" s="61">
        <f t="shared" si="21"/>
        <v>0</v>
      </c>
      <c r="BM28" s="61">
        <f t="shared" si="21"/>
        <v>0</v>
      </c>
      <c r="BN28" s="61">
        <f t="shared" si="21"/>
        <v>0</v>
      </c>
      <c r="BO28" s="61">
        <f t="shared" si="21"/>
        <v>0</v>
      </c>
      <c r="BP28" s="61">
        <f t="shared" si="21"/>
        <v>0</v>
      </c>
      <c r="BQ28" s="61">
        <f t="shared" si="21"/>
        <v>0</v>
      </c>
      <c r="BR28" s="61">
        <f t="shared" si="21"/>
        <v>0</v>
      </c>
      <c r="BS28" s="61" t="str">
        <f t="shared" si="21"/>
        <v>нд</v>
      </c>
      <c r="BT28" s="61" t="str">
        <f t="shared" si="21"/>
        <v>нд</v>
      </c>
      <c r="BU28" s="61" t="str">
        <f t="shared" si="21"/>
        <v>нд</v>
      </c>
      <c r="BV28" s="61" t="str">
        <f t="shared" si="21"/>
        <v>нд</v>
      </c>
      <c r="BW28" s="61" t="str">
        <f t="shared" si="21"/>
        <v>нд</v>
      </c>
      <c r="BX28" s="61" t="str">
        <f t="shared" si="21"/>
        <v>нд</v>
      </c>
      <c r="BY28" s="61" t="str">
        <f t="shared" si="21"/>
        <v>нд</v>
      </c>
      <c r="BZ28" s="61" t="str">
        <f t="shared" si="21"/>
        <v>нд</v>
      </c>
      <c r="CA28" s="61">
        <f t="shared" si="21"/>
        <v>9</v>
      </c>
      <c r="CB28" s="61">
        <f t="shared" si="21"/>
        <v>9</v>
      </c>
      <c r="CC28" s="61">
        <f t="shared" si="21"/>
        <v>0</v>
      </c>
      <c r="CD28" s="61">
        <f t="shared" si="21"/>
        <v>0</v>
      </c>
      <c r="CE28" s="61">
        <f t="shared" si="21"/>
        <v>0.85429203686666699</v>
      </c>
      <c r="CF28" s="61">
        <f t="shared" ref="CF28:CP28" si="22">IF(AND(CF29="нд",CF29=CF30,CF30=CF31),"нд",SUMIF(CF29,"&gt;0",CF29)+SUMIF(CF30,"&gt;0",CF30)+SUMIF(CF31,"&gt;0",CF31))</f>
        <v>0.86877156291525481</v>
      </c>
      <c r="CG28" s="61">
        <f t="shared" si="22"/>
        <v>0</v>
      </c>
      <c r="CH28" s="61">
        <f t="shared" si="22"/>
        <v>0</v>
      </c>
      <c r="CI28" s="61">
        <f t="shared" si="22"/>
        <v>0</v>
      </c>
      <c r="CJ28" s="61">
        <f t="shared" si="22"/>
        <v>0</v>
      </c>
      <c r="CK28" s="61">
        <f t="shared" si="22"/>
        <v>0</v>
      </c>
      <c r="CL28" s="61">
        <f t="shared" si="22"/>
        <v>0</v>
      </c>
      <c r="CM28" s="61">
        <f t="shared" si="22"/>
        <v>0</v>
      </c>
      <c r="CN28" s="61">
        <f t="shared" si="22"/>
        <v>0</v>
      </c>
      <c r="CO28" s="61">
        <f t="shared" si="22"/>
        <v>0</v>
      </c>
      <c r="CP28" s="61">
        <f t="shared" si="22"/>
        <v>0</v>
      </c>
      <c r="DJ28" s="11"/>
      <c r="DK28" s="11"/>
    </row>
    <row r="29" spans="1:115" s="64" customFormat="1" ht="47.25">
      <c r="A29" s="63" t="s">
        <v>261</v>
      </c>
      <c r="B29" s="62" t="s">
        <v>262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3">
        <v>0</v>
      </c>
      <c r="Z29" s="63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3">
        <v>0</v>
      </c>
      <c r="AG29" s="63">
        <v>1</v>
      </c>
      <c r="AH29" s="63">
        <v>1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 t="s">
        <v>163</v>
      </c>
      <c r="AP29" s="63" t="s">
        <v>163</v>
      </c>
      <c r="AQ29" s="63">
        <v>0</v>
      </c>
      <c r="AR29" s="63">
        <v>0</v>
      </c>
      <c r="AS29" s="63">
        <v>0</v>
      </c>
      <c r="AT29" s="63">
        <v>0</v>
      </c>
      <c r="AU29" s="63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3">
        <v>0</v>
      </c>
      <c r="BB29" s="63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3">
        <v>0</v>
      </c>
      <c r="BI29" s="63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3">
        <v>0</v>
      </c>
      <c r="BP29" s="63">
        <v>0</v>
      </c>
      <c r="BQ29" s="63">
        <v>0</v>
      </c>
      <c r="BR29" s="63">
        <v>0</v>
      </c>
      <c r="BS29" s="63" t="s">
        <v>163</v>
      </c>
      <c r="BT29" s="63" t="s">
        <v>163</v>
      </c>
      <c r="BU29" s="63" t="s">
        <v>163</v>
      </c>
      <c r="BV29" s="63" t="s">
        <v>163</v>
      </c>
      <c r="BW29" s="63" t="s">
        <v>163</v>
      </c>
      <c r="BX29" s="63" t="s">
        <v>163</v>
      </c>
      <c r="BY29" s="63" t="s">
        <v>163</v>
      </c>
      <c r="BZ29" s="63" t="s">
        <v>163</v>
      </c>
      <c r="CA29" s="63">
        <v>9</v>
      </c>
      <c r="CB29" s="63">
        <v>9</v>
      </c>
      <c r="CC29" s="63">
        <v>0</v>
      </c>
      <c r="CD29" s="63">
        <v>0</v>
      </c>
      <c r="CE29" s="63">
        <v>0.85429203686666699</v>
      </c>
      <c r="CF29" s="63">
        <v>0.86877156291525481</v>
      </c>
      <c r="CG29" s="63">
        <v>0</v>
      </c>
      <c r="CH29" s="63">
        <v>0</v>
      </c>
      <c r="CI29" s="63">
        <v>0</v>
      </c>
      <c r="CJ29" s="63">
        <v>0</v>
      </c>
      <c r="CK29" s="63">
        <v>0</v>
      </c>
      <c r="CL29" s="63">
        <v>0</v>
      </c>
      <c r="CM29" s="63">
        <v>0</v>
      </c>
      <c r="CN29" s="63">
        <v>0</v>
      </c>
      <c r="CO29" s="63">
        <v>0</v>
      </c>
      <c r="CP29" s="63">
        <v>0</v>
      </c>
      <c r="DJ29" s="65"/>
      <c r="DK29" s="65"/>
    </row>
    <row r="30" spans="1:115" s="64" customFormat="1" ht="47.25">
      <c r="A30" s="63" t="s">
        <v>263</v>
      </c>
      <c r="B30" s="62" t="s">
        <v>264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3">
        <v>0</v>
      </c>
      <c r="AG30" s="63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 t="s">
        <v>163</v>
      </c>
      <c r="AP30" s="63" t="s">
        <v>163</v>
      </c>
      <c r="AQ30" s="63">
        <v>0</v>
      </c>
      <c r="AR30" s="63">
        <v>0</v>
      </c>
      <c r="AS30" s="63">
        <v>0</v>
      </c>
      <c r="AT30" s="63">
        <v>0</v>
      </c>
      <c r="AU30" s="63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3">
        <v>0</v>
      </c>
      <c r="BI30" s="63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3">
        <v>0</v>
      </c>
      <c r="BP30" s="63">
        <v>0</v>
      </c>
      <c r="BQ30" s="63">
        <v>0</v>
      </c>
      <c r="BR30" s="63">
        <v>0</v>
      </c>
      <c r="BS30" s="63" t="s">
        <v>163</v>
      </c>
      <c r="BT30" s="63" t="s">
        <v>163</v>
      </c>
      <c r="BU30" s="63" t="s">
        <v>163</v>
      </c>
      <c r="BV30" s="63" t="s">
        <v>163</v>
      </c>
      <c r="BW30" s="63" t="s">
        <v>163</v>
      </c>
      <c r="BX30" s="63" t="s">
        <v>163</v>
      </c>
      <c r="BY30" s="63" t="s">
        <v>163</v>
      </c>
      <c r="BZ30" s="63" t="s">
        <v>163</v>
      </c>
      <c r="CA30" s="63">
        <v>0</v>
      </c>
      <c r="CB30" s="63">
        <v>0</v>
      </c>
      <c r="CC30" s="63">
        <v>0</v>
      </c>
      <c r="CD30" s="63">
        <v>0</v>
      </c>
      <c r="CE30" s="63">
        <v>0</v>
      </c>
      <c r="CF30" s="63">
        <v>0</v>
      </c>
      <c r="CG30" s="63">
        <v>0</v>
      </c>
      <c r="CH30" s="63">
        <v>0</v>
      </c>
      <c r="CI30" s="63">
        <v>0</v>
      </c>
      <c r="CJ30" s="63">
        <v>0</v>
      </c>
      <c r="CK30" s="63">
        <v>0</v>
      </c>
      <c r="CL30" s="63">
        <v>0</v>
      </c>
      <c r="CM30" s="63">
        <v>0</v>
      </c>
      <c r="CN30" s="63">
        <v>0</v>
      </c>
      <c r="CO30" s="63">
        <v>0</v>
      </c>
      <c r="CP30" s="63">
        <v>0</v>
      </c>
      <c r="DJ30" s="65"/>
      <c r="DK30" s="65"/>
    </row>
    <row r="31" spans="1:115" s="21" customFormat="1" ht="31.5">
      <c r="A31" s="60" t="s">
        <v>179</v>
      </c>
      <c r="B31" s="62" t="s">
        <v>180</v>
      </c>
      <c r="C31" s="61">
        <f t="shared" ref="C31:M31" si="23">IF((COUNTIF(C32:C55,"нд"))=(COUNTA(C32:C55)),"нд",SUMIF(C32:C55,"&gt;0",C32:C55))</f>
        <v>0</v>
      </c>
      <c r="D31" s="61">
        <f t="shared" si="23"/>
        <v>0</v>
      </c>
      <c r="E31" s="61">
        <f t="shared" si="23"/>
        <v>0</v>
      </c>
      <c r="F31" s="61">
        <f t="shared" si="23"/>
        <v>0</v>
      </c>
      <c r="G31" s="61">
        <f t="shared" si="23"/>
        <v>0</v>
      </c>
      <c r="H31" s="61">
        <f t="shared" si="23"/>
        <v>0</v>
      </c>
      <c r="I31" s="61">
        <f t="shared" si="23"/>
        <v>0</v>
      </c>
      <c r="J31" s="61">
        <f t="shared" si="23"/>
        <v>0</v>
      </c>
      <c r="K31" s="61">
        <f t="shared" si="23"/>
        <v>0</v>
      </c>
      <c r="L31" s="61">
        <f t="shared" si="23"/>
        <v>0</v>
      </c>
      <c r="M31" s="61">
        <f t="shared" si="23"/>
        <v>0</v>
      </c>
      <c r="N31" s="61">
        <f t="shared" ref="N31:AN31" si="24">IF((COUNTIF(N32:N55,"нд"))=(COUNTA(N32:N55)),"нд",SUMIF(N32:N55,"&gt;0",N32:N55))</f>
        <v>0</v>
      </c>
      <c r="O31" s="61">
        <f t="shared" si="24"/>
        <v>0</v>
      </c>
      <c r="P31" s="61">
        <f t="shared" si="24"/>
        <v>0</v>
      </c>
      <c r="Q31" s="61">
        <f t="shared" si="24"/>
        <v>0</v>
      </c>
      <c r="R31" s="61">
        <f t="shared" si="24"/>
        <v>0</v>
      </c>
      <c r="S31" s="61">
        <f t="shared" si="24"/>
        <v>0</v>
      </c>
      <c r="T31" s="61">
        <f t="shared" si="24"/>
        <v>0</v>
      </c>
      <c r="U31" s="61">
        <f t="shared" si="24"/>
        <v>0</v>
      </c>
      <c r="V31" s="61">
        <f t="shared" si="24"/>
        <v>0</v>
      </c>
      <c r="W31" s="61">
        <f t="shared" si="24"/>
        <v>0</v>
      </c>
      <c r="X31" s="61">
        <f t="shared" si="24"/>
        <v>0</v>
      </c>
      <c r="Y31" s="61">
        <f t="shared" si="24"/>
        <v>0</v>
      </c>
      <c r="Z31" s="61">
        <f t="shared" si="24"/>
        <v>0</v>
      </c>
      <c r="AA31" s="61">
        <f t="shared" si="24"/>
        <v>0</v>
      </c>
      <c r="AB31" s="61">
        <f t="shared" si="24"/>
        <v>0</v>
      </c>
      <c r="AC31" s="61">
        <f t="shared" si="24"/>
        <v>0</v>
      </c>
      <c r="AD31" s="61">
        <f t="shared" si="24"/>
        <v>0</v>
      </c>
      <c r="AE31" s="61">
        <f t="shared" si="24"/>
        <v>0</v>
      </c>
      <c r="AF31" s="61">
        <f t="shared" si="24"/>
        <v>0</v>
      </c>
      <c r="AG31" s="61">
        <f t="shared" si="24"/>
        <v>0</v>
      </c>
      <c r="AH31" s="61">
        <f t="shared" si="24"/>
        <v>0</v>
      </c>
      <c r="AI31" s="61">
        <f t="shared" si="24"/>
        <v>0</v>
      </c>
      <c r="AJ31" s="61">
        <f t="shared" si="24"/>
        <v>0</v>
      </c>
      <c r="AK31" s="61">
        <f t="shared" si="24"/>
        <v>0</v>
      </c>
      <c r="AL31" s="61">
        <f t="shared" si="24"/>
        <v>0</v>
      </c>
      <c r="AM31" s="61">
        <f t="shared" si="24"/>
        <v>0</v>
      </c>
      <c r="AN31" s="61">
        <f t="shared" si="24"/>
        <v>0</v>
      </c>
      <c r="AO31" s="61" t="s">
        <v>163</v>
      </c>
      <c r="AP31" s="61" t="s">
        <v>163</v>
      </c>
      <c r="AQ31" s="61">
        <f t="shared" ref="AQ31:CP31" si="25">IF((COUNTIF(AQ32:AQ55,"нд"))=(COUNTA(AQ32:AQ55)),"нд",SUMIF(AQ32:AQ55,"&gt;0",AQ32:AQ55))</f>
        <v>0</v>
      </c>
      <c r="AR31" s="61">
        <f t="shared" si="25"/>
        <v>0</v>
      </c>
      <c r="AS31" s="61">
        <f t="shared" si="25"/>
        <v>0</v>
      </c>
      <c r="AT31" s="61">
        <f t="shared" si="25"/>
        <v>0</v>
      </c>
      <c r="AU31" s="61">
        <f t="shared" si="25"/>
        <v>0</v>
      </c>
      <c r="AV31" s="61">
        <f t="shared" si="25"/>
        <v>0</v>
      </c>
      <c r="AW31" s="61">
        <f t="shared" si="25"/>
        <v>0</v>
      </c>
      <c r="AX31" s="61">
        <f t="shared" si="25"/>
        <v>0</v>
      </c>
      <c r="AY31" s="61">
        <f t="shared" si="25"/>
        <v>0</v>
      </c>
      <c r="AZ31" s="61">
        <f t="shared" si="25"/>
        <v>0</v>
      </c>
      <c r="BA31" s="61">
        <f t="shared" si="25"/>
        <v>0</v>
      </c>
      <c r="BB31" s="61">
        <f t="shared" si="25"/>
        <v>0</v>
      </c>
      <c r="BC31" s="61">
        <f t="shared" si="25"/>
        <v>0</v>
      </c>
      <c r="BD31" s="61">
        <f t="shared" si="25"/>
        <v>0</v>
      </c>
      <c r="BE31" s="61">
        <f t="shared" si="25"/>
        <v>0</v>
      </c>
      <c r="BF31" s="61">
        <f t="shared" si="25"/>
        <v>0</v>
      </c>
      <c r="BG31" s="61">
        <f t="shared" si="25"/>
        <v>0</v>
      </c>
      <c r="BH31" s="61">
        <f t="shared" si="25"/>
        <v>0</v>
      </c>
      <c r="BI31" s="61">
        <f t="shared" si="25"/>
        <v>0</v>
      </c>
      <c r="BJ31" s="61">
        <f t="shared" si="25"/>
        <v>0</v>
      </c>
      <c r="BK31" s="61">
        <f t="shared" si="25"/>
        <v>0</v>
      </c>
      <c r="BL31" s="61">
        <f t="shared" si="25"/>
        <v>0</v>
      </c>
      <c r="BM31" s="61">
        <f t="shared" si="25"/>
        <v>0</v>
      </c>
      <c r="BN31" s="61">
        <f t="shared" si="25"/>
        <v>0</v>
      </c>
      <c r="BO31" s="61">
        <f t="shared" si="25"/>
        <v>0</v>
      </c>
      <c r="BP31" s="61">
        <f t="shared" si="25"/>
        <v>0</v>
      </c>
      <c r="BQ31" s="61">
        <f t="shared" si="25"/>
        <v>0</v>
      </c>
      <c r="BR31" s="61">
        <f t="shared" si="25"/>
        <v>0</v>
      </c>
      <c r="BS31" s="61" t="str">
        <f t="shared" si="25"/>
        <v>нд</v>
      </c>
      <c r="BT31" s="61" t="str">
        <f t="shared" si="25"/>
        <v>нд</v>
      </c>
      <c r="BU31" s="61" t="str">
        <f t="shared" si="25"/>
        <v>нд</v>
      </c>
      <c r="BV31" s="61" t="str">
        <f t="shared" si="25"/>
        <v>нд</v>
      </c>
      <c r="BW31" s="61" t="str">
        <f t="shared" si="25"/>
        <v>нд</v>
      </c>
      <c r="BX31" s="61" t="str">
        <f t="shared" si="25"/>
        <v>нд</v>
      </c>
      <c r="BY31" s="61" t="str">
        <f t="shared" si="25"/>
        <v>нд</v>
      </c>
      <c r="BZ31" s="61" t="str">
        <f t="shared" si="25"/>
        <v>нд</v>
      </c>
      <c r="CA31" s="61">
        <f t="shared" si="25"/>
        <v>0</v>
      </c>
      <c r="CB31" s="61">
        <f t="shared" si="25"/>
        <v>0</v>
      </c>
      <c r="CC31" s="61">
        <f t="shared" si="25"/>
        <v>0</v>
      </c>
      <c r="CD31" s="61">
        <f t="shared" si="25"/>
        <v>0</v>
      </c>
      <c r="CE31" s="61">
        <f t="shared" si="25"/>
        <v>0</v>
      </c>
      <c r="CF31" s="61">
        <f t="shared" si="25"/>
        <v>0</v>
      </c>
      <c r="CG31" s="61">
        <f t="shared" si="25"/>
        <v>0</v>
      </c>
      <c r="CH31" s="61">
        <f t="shared" si="25"/>
        <v>0</v>
      </c>
      <c r="CI31" s="61">
        <f t="shared" si="25"/>
        <v>0</v>
      </c>
      <c r="CJ31" s="61">
        <f t="shared" si="25"/>
        <v>0</v>
      </c>
      <c r="CK31" s="61">
        <f t="shared" si="25"/>
        <v>0</v>
      </c>
      <c r="CL31" s="61">
        <f t="shared" si="25"/>
        <v>0</v>
      </c>
      <c r="CM31" s="61">
        <f t="shared" si="25"/>
        <v>0</v>
      </c>
      <c r="CN31" s="61">
        <f t="shared" si="25"/>
        <v>0</v>
      </c>
      <c r="CO31" s="61">
        <f t="shared" si="25"/>
        <v>0</v>
      </c>
      <c r="CP31" s="61">
        <f t="shared" si="25"/>
        <v>0</v>
      </c>
      <c r="DJ31" s="11"/>
      <c r="DK31" s="11"/>
    </row>
    <row r="32" spans="1:115" s="21" customFormat="1" ht="63">
      <c r="A32" s="16" t="s">
        <v>179</v>
      </c>
      <c r="B32" s="17" t="s">
        <v>265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9">
        <v>0</v>
      </c>
      <c r="AJ32" s="20">
        <v>0</v>
      </c>
      <c r="AK32" s="19">
        <v>0</v>
      </c>
      <c r="AL32" s="19">
        <v>0</v>
      </c>
      <c r="AM32" s="19">
        <v>0</v>
      </c>
      <c r="AN32" s="19">
        <v>0</v>
      </c>
      <c r="AO32" s="19" t="s">
        <v>163</v>
      </c>
      <c r="AP32" s="19" t="s">
        <v>163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 t="s">
        <v>163</v>
      </c>
      <c r="BT32" s="19" t="s">
        <v>163</v>
      </c>
      <c r="BU32" s="19" t="s">
        <v>163</v>
      </c>
      <c r="BV32" s="19" t="s">
        <v>163</v>
      </c>
      <c r="BW32" s="19" t="s">
        <v>163</v>
      </c>
      <c r="BX32" s="19" t="s">
        <v>163</v>
      </c>
      <c r="BY32" s="19" t="s">
        <v>163</v>
      </c>
      <c r="BZ32" s="19" t="s">
        <v>163</v>
      </c>
      <c r="CA32" s="19" t="s">
        <v>181</v>
      </c>
      <c r="CB32" s="20" t="s">
        <v>181</v>
      </c>
      <c r="CC32" s="19">
        <v>0</v>
      </c>
      <c r="CD32" s="19">
        <v>0</v>
      </c>
      <c r="CE32" s="19">
        <v>0</v>
      </c>
      <c r="CF32" s="18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DJ32" s="11"/>
      <c r="DK32" s="11"/>
    </row>
    <row r="33" spans="1:115" s="21" customFormat="1" ht="47.25">
      <c r="A33" s="16" t="s">
        <v>179</v>
      </c>
      <c r="B33" s="17" t="s">
        <v>266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9">
        <v>0</v>
      </c>
      <c r="AJ33" s="20">
        <v>0</v>
      </c>
      <c r="AK33" s="19">
        <v>0</v>
      </c>
      <c r="AL33" s="19">
        <v>0</v>
      </c>
      <c r="AM33" s="19">
        <v>0</v>
      </c>
      <c r="AN33" s="20" t="s">
        <v>181</v>
      </c>
      <c r="AO33" s="19">
        <v>0.43</v>
      </c>
      <c r="AP33" s="19">
        <v>0.43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 t="s">
        <v>163</v>
      </c>
      <c r="BT33" s="19" t="s">
        <v>163</v>
      </c>
      <c r="BU33" s="19" t="s">
        <v>163</v>
      </c>
      <c r="BV33" s="19" t="s">
        <v>163</v>
      </c>
      <c r="BW33" s="19" t="s">
        <v>163</v>
      </c>
      <c r="BX33" s="19" t="s">
        <v>163</v>
      </c>
      <c r="BY33" s="19" t="s">
        <v>163</v>
      </c>
      <c r="BZ33" s="19" t="s">
        <v>163</v>
      </c>
      <c r="CA33" s="19" t="s">
        <v>181</v>
      </c>
      <c r="CB33" s="20" t="s">
        <v>181</v>
      </c>
      <c r="CC33" s="19">
        <v>0</v>
      </c>
      <c r="CD33" s="19">
        <v>0</v>
      </c>
      <c r="CE33" s="19">
        <v>0</v>
      </c>
      <c r="CF33" s="18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DJ33" s="11"/>
      <c r="DK33" s="11"/>
    </row>
    <row r="34" spans="1:115" s="21" customFormat="1" ht="63">
      <c r="A34" s="16" t="s">
        <v>179</v>
      </c>
      <c r="B34" s="17" t="s">
        <v>267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9">
        <v>0</v>
      </c>
      <c r="AJ34" s="20">
        <v>0</v>
      </c>
      <c r="AK34" s="19">
        <v>0</v>
      </c>
      <c r="AL34" s="19">
        <v>0</v>
      </c>
      <c r="AM34" s="19">
        <v>0</v>
      </c>
      <c r="AN34" s="20" t="s">
        <v>181</v>
      </c>
      <c r="AO34" s="19" t="s">
        <v>163</v>
      </c>
      <c r="AP34" s="19" t="s">
        <v>163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 t="s">
        <v>163</v>
      </c>
      <c r="BT34" s="19" t="s">
        <v>163</v>
      </c>
      <c r="BU34" s="19" t="s">
        <v>163</v>
      </c>
      <c r="BV34" s="19" t="s">
        <v>163</v>
      </c>
      <c r="BW34" s="19" t="s">
        <v>163</v>
      </c>
      <c r="BX34" s="19" t="s">
        <v>163</v>
      </c>
      <c r="BY34" s="19" t="s">
        <v>163</v>
      </c>
      <c r="BZ34" s="19" t="s">
        <v>163</v>
      </c>
      <c r="CA34" s="19" t="s">
        <v>181</v>
      </c>
      <c r="CB34" s="20" t="s">
        <v>181</v>
      </c>
      <c r="CC34" s="19">
        <v>0</v>
      </c>
      <c r="CD34" s="19">
        <v>0</v>
      </c>
      <c r="CE34" s="19">
        <v>0</v>
      </c>
      <c r="CF34" s="18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DJ34" s="11"/>
      <c r="DK34" s="11"/>
    </row>
    <row r="35" spans="1:115" s="21" customFormat="1" ht="63">
      <c r="A35" s="16" t="s">
        <v>179</v>
      </c>
      <c r="B35" s="17" t="s">
        <v>268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9">
        <v>0</v>
      </c>
      <c r="AJ35" s="20">
        <v>0</v>
      </c>
      <c r="AK35" s="19">
        <v>0</v>
      </c>
      <c r="AL35" s="19">
        <v>0</v>
      </c>
      <c r="AM35" s="19">
        <v>0</v>
      </c>
      <c r="AN35" s="20" t="s">
        <v>181</v>
      </c>
      <c r="AO35" s="19" t="s">
        <v>163</v>
      </c>
      <c r="AP35" s="19" t="s">
        <v>163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 t="s">
        <v>163</v>
      </c>
      <c r="BT35" s="19" t="s">
        <v>163</v>
      </c>
      <c r="BU35" s="19" t="s">
        <v>163</v>
      </c>
      <c r="BV35" s="19" t="s">
        <v>163</v>
      </c>
      <c r="BW35" s="19" t="s">
        <v>163</v>
      </c>
      <c r="BX35" s="19" t="s">
        <v>163</v>
      </c>
      <c r="BY35" s="19" t="s">
        <v>163</v>
      </c>
      <c r="BZ35" s="19" t="s">
        <v>163</v>
      </c>
      <c r="CA35" s="19" t="s">
        <v>181</v>
      </c>
      <c r="CB35" s="20" t="s">
        <v>181</v>
      </c>
      <c r="CC35" s="19">
        <v>0</v>
      </c>
      <c r="CD35" s="19">
        <v>0</v>
      </c>
      <c r="CE35" s="19">
        <v>0</v>
      </c>
      <c r="CF35" s="18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DJ35" s="11"/>
      <c r="DK35" s="11"/>
    </row>
    <row r="36" spans="1:115" s="21" customFormat="1" ht="63">
      <c r="A36" s="16" t="s">
        <v>179</v>
      </c>
      <c r="B36" s="17" t="s">
        <v>269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9">
        <v>0</v>
      </c>
      <c r="AJ36" s="20">
        <v>0</v>
      </c>
      <c r="AK36" s="19">
        <v>0</v>
      </c>
      <c r="AL36" s="19">
        <v>0</v>
      </c>
      <c r="AM36" s="19">
        <v>0</v>
      </c>
      <c r="AN36" s="20" t="s">
        <v>181</v>
      </c>
      <c r="AO36" s="19" t="s">
        <v>163</v>
      </c>
      <c r="AP36" s="19" t="s">
        <v>163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 t="s">
        <v>163</v>
      </c>
      <c r="BT36" s="19" t="s">
        <v>163</v>
      </c>
      <c r="BU36" s="19" t="s">
        <v>163</v>
      </c>
      <c r="BV36" s="19" t="s">
        <v>163</v>
      </c>
      <c r="BW36" s="19" t="s">
        <v>163</v>
      </c>
      <c r="BX36" s="19" t="s">
        <v>163</v>
      </c>
      <c r="BY36" s="19" t="s">
        <v>163</v>
      </c>
      <c r="BZ36" s="19" t="s">
        <v>163</v>
      </c>
      <c r="CA36" s="19" t="s">
        <v>181</v>
      </c>
      <c r="CB36" s="20" t="s">
        <v>181</v>
      </c>
      <c r="CC36" s="19">
        <v>0</v>
      </c>
      <c r="CD36" s="19">
        <v>0</v>
      </c>
      <c r="CE36" s="19">
        <v>0</v>
      </c>
      <c r="CF36" s="18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DJ36" s="11"/>
      <c r="DK36" s="11"/>
    </row>
    <row r="37" spans="1:115" s="21" customFormat="1" ht="78.75">
      <c r="A37" s="16" t="s">
        <v>179</v>
      </c>
      <c r="B37" s="17" t="s">
        <v>270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9">
        <v>0</v>
      </c>
      <c r="AJ37" s="20">
        <v>0</v>
      </c>
      <c r="AK37" s="19">
        <v>0</v>
      </c>
      <c r="AL37" s="19">
        <v>0</v>
      </c>
      <c r="AM37" s="19">
        <v>0</v>
      </c>
      <c r="AN37" s="20" t="s">
        <v>181</v>
      </c>
      <c r="AO37" s="19" t="s">
        <v>163</v>
      </c>
      <c r="AP37" s="19" t="s">
        <v>163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 t="s">
        <v>163</v>
      </c>
      <c r="BT37" s="19" t="s">
        <v>163</v>
      </c>
      <c r="BU37" s="19" t="s">
        <v>163</v>
      </c>
      <c r="BV37" s="19" t="s">
        <v>163</v>
      </c>
      <c r="BW37" s="19" t="s">
        <v>163</v>
      </c>
      <c r="BX37" s="19" t="s">
        <v>163</v>
      </c>
      <c r="BY37" s="19" t="s">
        <v>163</v>
      </c>
      <c r="BZ37" s="19" t="s">
        <v>163</v>
      </c>
      <c r="CA37" s="19" t="s">
        <v>181</v>
      </c>
      <c r="CB37" s="20" t="s">
        <v>181</v>
      </c>
      <c r="CC37" s="19">
        <v>0</v>
      </c>
      <c r="CD37" s="19">
        <v>0</v>
      </c>
      <c r="CE37" s="19">
        <v>0</v>
      </c>
      <c r="CF37" s="18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DJ37" s="11"/>
      <c r="DK37" s="11"/>
    </row>
    <row r="38" spans="1:115" s="21" customFormat="1" ht="126">
      <c r="A38" s="16" t="s">
        <v>179</v>
      </c>
      <c r="B38" s="17" t="s">
        <v>271</v>
      </c>
      <c r="C38" s="19" t="s">
        <v>163</v>
      </c>
      <c r="D38" s="18">
        <v>0</v>
      </c>
      <c r="E38" s="19" t="s">
        <v>163</v>
      </c>
      <c r="F38" s="18">
        <v>0</v>
      </c>
      <c r="G38" s="19" t="s">
        <v>163</v>
      </c>
      <c r="H38" s="18">
        <v>0</v>
      </c>
      <c r="I38" s="19" t="s">
        <v>163</v>
      </c>
      <c r="J38" s="18">
        <v>0</v>
      </c>
      <c r="K38" s="19" t="s">
        <v>163</v>
      </c>
      <c r="L38" s="18">
        <v>0</v>
      </c>
      <c r="M38" s="19" t="s">
        <v>163</v>
      </c>
      <c r="N38" s="18">
        <v>0</v>
      </c>
      <c r="O38" s="19" t="s">
        <v>163</v>
      </c>
      <c r="P38" s="18">
        <v>0</v>
      </c>
      <c r="Q38" s="19" t="s">
        <v>163</v>
      </c>
      <c r="R38" s="18">
        <v>0</v>
      </c>
      <c r="S38" s="19" t="s">
        <v>163</v>
      </c>
      <c r="T38" s="18">
        <v>0</v>
      </c>
      <c r="U38" s="19" t="s">
        <v>163</v>
      </c>
      <c r="V38" s="18">
        <v>0</v>
      </c>
      <c r="W38" s="19" t="s">
        <v>163</v>
      </c>
      <c r="X38" s="18">
        <v>0</v>
      </c>
      <c r="Y38" s="19" t="s">
        <v>163</v>
      </c>
      <c r="Z38" s="18">
        <v>0</v>
      </c>
      <c r="AA38" s="19" t="s">
        <v>163</v>
      </c>
      <c r="AB38" s="18">
        <v>0</v>
      </c>
      <c r="AC38" s="19" t="s">
        <v>163</v>
      </c>
      <c r="AD38" s="18">
        <v>0</v>
      </c>
      <c r="AE38" s="19" t="s">
        <v>163</v>
      </c>
      <c r="AF38" s="18">
        <v>0</v>
      </c>
      <c r="AG38" s="19" t="s">
        <v>163</v>
      </c>
      <c r="AH38" s="18">
        <v>0</v>
      </c>
      <c r="AI38" s="19" t="s">
        <v>163</v>
      </c>
      <c r="AJ38" s="20">
        <v>0</v>
      </c>
      <c r="AK38" s="19" t="s">
        <v>163</v>
      </c>
      <c r="AL38" s="19">
        <v>0</v>
      </c>
      <c r="AM38" s="19" t="s">
        <v>163</v>
      </c>
      <c r="AN38" s="20" t="s">
        <v>181</v>
      </c>
      <c r="AO38" s="19" t="s">
        <v>163</v>
      </c>
      <c r="AP38" s="19">
        <v>0.65</v>
      </c>
      <c r="AQ38" s="19" t="s">
        <v>163</v>
      </c>
      <c r="AR38" s="19">
        <v>0</v>
      </c>
      <c r="AS38" s="19" t="s">
        <v>163</v>
      </c>
      <c r="AT38" s="19">
        <v>0</v>
      </c>
      <c r="AU38" s="19" t="s">
        <v>163</v>
      </c>
      <c r="AV38" s="19">
        <v>0</v>
      </c>
      <c r="AW38" s="19" t="s">
        <v>163</v>
      </c>
      <c r="AX38" s="19">
        <v>0</v>
      </c>
      <c r="AY38" s="19" t="s">
        <v>163</v>
      </c>
      <c r="AZ38" s="19">
        <v>0</v>
      </c>
      <c r="BA38" s="19" t="s">
        <v>163</v>
      </c>
      <c r="BB38" s="19">
        <v>0</v>
      </c>
      <c r="BC38" s="19" t="s">
        <v>163</v>
      </c>
      <c r="BD38" s="19">
        <v>0</v>
      </c>
      <c r="BE38" s="19" t="s">
        <v>163</v>
      </c>
      <c r="BF38" s="19">
        <v>0</v>
      </c>
      <c r="BG38" s="19" t="s">
        <v>163</v>
      </c>
      <c r="BH38" s="19">
        <v>0</v>
      </c>
      <c r="BI38" s="19" t="s">
        <v>163</v>
      </c>
      <c r="BJ38" s="19">
        <v>0</v>
      </c>
      <c r="BK38" s="19" t="s">
        <v>163</v>
      </c>
      <c r="BL38" s="19">
        <v>0</v>
      </c>
      <c r="BM38" s="19" t="s">
        <v>163</v>
      </c>
      <c r="BN38" s="19">
        <v>0</v>
      </c>
      <c r="BO38" s="19" t="s">
        <v>163</v>
      </c>
      <c r="BP38" s="19">
        <v>0</v>
      </c>
      <c r="BQ38" s="19" t="s">
        <v>163</v>
      </c>
      <c r="BR38" s="19">
        <v>0</v>
      </c>
      <c r="BS38" s="19" t="s">
        <v>163</v>
      </c>
      <c r="BT38" s="19" t="s">
        <v>163</v>
      </c>
      <c r="BU38" s="19" t="s">
        <v>163</v>
      </c>
      <c r="BV38" s="19" t="s">
        <v>163</v>
      </c>
      <c r="BW38" s="19" t="s">
        <v>163</v>
      </c>
      <c r="BX38" s="19" t="s">
        <v>163</v>
      </c>
      <c r="BY38" s="19" t="s">
        <v>163</v>
      </c>
      <c r="BZ38" s="19" t="s">
        <v>163</v>
      </c>
      <c r="CA38" s="19" t="s">
        <v>163</v>
      </c>
      <c r="CB38" s="20" t="s">
        <v>181</v>
      </c>
      <c r="CC38" s="19" t="s">
        <v>163</v>
      </c>
      <c r="CD38" s="19">
        <v>0</v>
      </c>
      <c r="CE38" s="19" t="s">
        <v>163</v>
      </c>
      <c r="CF38" s="18">
        <v>0</v>
      </c>
      <c r="CG38" s="19" t="s">
        <v>163</v>
      </c>
      <c r="CH38" s="19">
        <v>0</v>
      </c>
      <c r="CI38" s="19" t="s">
        <v>163</v>
      </c>
      <c r="CJ38" s="19">
        <v>0</v>
      </c>
      <c r="CK38" s="19" t="s">
        <v>163</v>
      </c>
      <c r="CL38" s="19">
        <v>0</v>
      </c>
      <c r="CM38" s="19" t="s">
        <v>163</v>
      </c>
      <c r="CN38" s="19">
        <v>0</v>
      </c>
      <c r="CO38" s="19" t="s">
        <v>163</v>
      </c>
      <c r="CP38" s="19">
        <v>0</v>
      </c>
      <c r="DJ38" s="11"/>
      <c r="DK38" s="11"/>
    </row>
    <row r="39" spans="1:115" s="21" customFormat="1" ht="110.25">
      <c r="A39" s="16" t="s">
        <v>179</v>
      </c>
      <c r="B39" s="17" t="s">
        <v>272</v>
      </c>
      <c r="C39" s="19" t="s">
        <v>163</v>
      </c>
      <c r="D39" s="18">
        <v>0</v>
      </c>
      <c r="E39" s="19" t="s">
        <v>163</v>
      </c>
      <c r="F39" s="18">
        <v>0</v>
      </c>
      <c r="G39" s="19" t="s">
        <v>163</v>
      </c>
      <c r="H39" s="18">
        <v>0</v>
      </c>
      <c r="I39" s="19" t="s">
        <v>163</v>
      </c>
      <c r="J39" s="18">
        <v>0</v>
      </c>
      <c r="K39" s="19" t="s">
        <v>163</v>
      </c>
      <c r="L39" s="18">
        <v>0</v>
      </c>
      <c r="M39" s="19" t="s">
        <v>163</v>
      </c>
      <c r="N39" s="18">
        <v>0</v>
      </c>
      <c r="O39" s="19" t="s">
        <v>163</v>
      </c>
      <c r="P39" s="18">
        <v>0</v>
      </c>
      <c r="Q39" s="19" t="s">
        <v>163</v>
      </c>
      <c r="R39" s="18">
        <v>0</v>
      </c>
      <c r="S39" s="19" t="s">
        <v>163</v>
      </c>
      <c r="T39" s="18">
        <v>0</v>
      </c>
      <c r="U39" s="19" t="s">
        <v>163</v>
      </c>
      <c r="V39" s="18">
        <v>0</v>
      </c>
      <c r="W39" s="19" t="s">
        <v>163</v>
      </c>
      <c r="X39" s="18">
        <v>0</v>
      </c>
      <c r="Y39" s="19" t="s">
        <v>163</v>
      </c>
      <c r="Z39" s="18">
        <v>0</v>
      </c>
      <c r="AA39" s="19" t="s">
        <v>163</v>
      </c>
      <c r="AB39" s="18">
        <v>0</v>
      </c>
      <c r="AC39" s="19" t="s">
        <v>163</v>
      </c>
      <c r="AD39" s="18">
        <v>0</v>
      </c>
      <c r="AE39" s="19" t="s">
        <v>163</v>
      </c>
      <c r="AF39" s="18">
        <v>0</v>
      </c>
      <c r="AG39" s="19" t="s">
        <v>163</v>
      </c>
      <c r="AH39" s="18">
        <v>0</v>
      </c>
      <c r="AI39" s="19" t="s">
        <v>163</v>
      </c>
      <c r="AJ39" s="20">
        <v>0</v>
      </c>
      <c r="AK39" s="19" t="s">
        <v>163</v>
      </c>
      <c r="AL39" s="19">
        <v>0</v>
      </c>
      <c r="AM39" s="19" t="s">
        <v>163</v>
      </c>
      <c r="AN39" s="20" t="s">
        <v>181</v>
      </c>
      <c r="AO39" s="19" t="s">
        <v>163</v>
      </c>
      <c r="AP39" s="19" t="s">
        <v>182</v>
      </c>
      <c r="AQ39" s="19" t="s">
        <v>163</v>
      </c>
      <c r="AR39" s="19">
        <v>0</v>
      </c>
      <c r="AS39" s="19" t="s">
        <v>163</v>
      </c>
      <c r="AT39" s="19">
        <v>0</v>
      </c>
      <c r="AU39" s="19" t="s">
        <v>163</v>
      </c>
      <c r="AV39" s="19">
        <v>0</v>
      </c>
      <c r="AW39" s="19" t="s">
        <v>163</v>
      </c>
      <c r="AX39" s="19">
        <v>0</v>
      </c>
      <c r="AY39" s="19" t="s">
        <v>163</v>
      </c>
      <c r="AZ39" s="19">
        <v>0</v>
      </c>
      <c r="BA39" s="19" t="s">
        <v>163</v>
      </c>
      <c r="BB39" s="19">
        <v>0</v>
      </c>
      <c r="BC39" s="19" t="s">
        <v>163</v>
      </c>
      <c r="BD39" s="19">
        <v>0</v>
      </c>
      <c r="BE39" s="19" t="s">
        <v>163</v>
      </c>
      <c r="BF39" s="19">
        <v>0</v>
      </c>
      <c r="BG39" s="19" t="s">
        <v>163</v>
      </c>
      <c r="BH39" s="19">
        <v>0</v>
      </c>
      <c r="BI39" s="19" t="s">
        <v>163</v>
      </c>
      <c r="BJ39" s="19">
        <v>0</v>
      </c>
      <c r="BK39" s="19" t="s">
        <v>163</v>
      </c>
      <c r="BL39" s="19">
        <v>0</v>
      </c>
      <c r="BM39" s="19" t="s">
        <v>163</v>
      </c>
      <c r="BN39" s="19">
        <v>0</v>
      </c>
      <c r="BO39" s="19" t="s">
        <v>163</v>
      </c>
      <c r="BP39" s="19">
        <v>0</v>
      </c>
      <c r="BQ39" s="19" t="s">
        <v>163</v>
      </c>
      <c r="BR39" s="19">
        <v>0</v>
      </c>
      <c r="BS39" s="19" t="s">
        <v>163</v>
      </c>
      <c r="BT39" s="19" t="s">
        <v>163</v>
      </c>
      <c r="BU39" s="19" t="s">
        <v>163</v>
      </c>
      <c r="BV39" s="19" t="s">
        <v>163</v>
      </c>
      <c r="BW39" s="19" t="s">
        <v>163</v>
      </c>
      <c r="BX39" s="19" t="s">
        <v>163</v>
      </c>
      <c r="BY39" s="19" t="s">
        <v>163</v>
      </c>
      <c r="BZ39" s="19" t="s">
        <v>163</v>
      </c>
      <c r="CA39" s="19" t="s">
        <v>163</v>
      </c>
      <c r="CB39" s="20" t="s">
        <v>181</v>
      </c>
      <c r="CC39" s="19" t="s">
        <v>163</v>
      </c>
      <c r="CD39" s="19">
        <v>0</v>
      </c>
      <c r="CE39" s="19" t="s">
        <v>163</v>
      </c>
      <c r="CF39" s="18">
        <v>0</v>
      </c>
      <c r="CG39" s="19" t="s">
        <v>163</v>
      </c>
      <c r="CH39" s="19">
        <v>0</v>
      </c>
      <c r="CI39" s="19" t="s">
        <v>163</v>
      </c>
      <c r="CJ39" s="19">
        <v>0</v>
      </c>
      <c r="CK39" s="19" t="s">
        <v>163</v>
      </c>
      <c r="CL39" s="19">
        <v>0</v>
      </c>
      <c r="CM39" s="19" t="s">
        <v>163</v>
      </c>
      <c r="CN39" s="19">
        <v>0</v>
      </c>
      <c r="CO39" s="19" t="s">
        <v>163</v>
      </c>
      <c r="CP39" s="19">
        <v>0</v>
      </c>
      <c r="DJ39" s="11"/>
      <c r="DK39" s="11"/>
    </row>
    <row r="40" spans="1:115" s="21" customFormat="1" ht="94.5">
      <c r="A40" s="16" t="s">
        <v>179</v>
      </c>
      <c r="B40" s="17" t="s">
        <v>273</v>
      </c>
      <c r="C40" s="19" t="s">
        <v>163</v>
      </c>
      <c r="D40" s="18">
        <v>0</v>
      </c>
      <c r="E40" s="19" t="s">
        <v>163</v>
      </c>
      <c r="F40" s="18">
        <v>0</v>
      </c>
      <c r="G40" s="19" t="s">
        <v>163</v>
      </c>
      <c r="H40" s="18">
        <v>0</v>
      </c>
      <c r="I40" s="19" t="s">
        <v>163</v>
      </c>
      <c r="J40" s="18">
        <v>0</v>
      </c>
      <c r="K40" s="19" t="s">
        <v>163</v>
      </c>
      <c r="L40" s="18">
        <v>0</v>
      </c>
      <c r="M40" s="19" t="s">
        <v>163</v>
      </c>
      <c r="N40" s="18">
        <v>0</v>
      </c>
      <c r="O40" s="19" t="s">
        <v>163</v>
      </c>
      <c r="P40" s="18">
        <v>0</v>
      </c>
      <c r="Q40" s="19" t="s">
        <v>163</v>
      </c>
      <c r="R40" s="18">
        <v>0</v>
      </c>
      <c r="S40" s="19" t="s">
        <v>163</v>
      </c>
      <c r="T40" s="18">
        <v>0</v>
      </c>
      <c r="U40" s="19" t="s">
        <v>163</v>
      </c>
      <c r="V40" s="18">
        <v>0</v>
      </c>
      <c r="W40" s="19" t="s">
        <v>163</v>
      </c>
      <c r="X40" s="18">
        <v>0</v>
      </c>
      <c r="Y40" s="19" t="s">
        <v>163</v>
      </c>
      <c r="Z40" s="18">
        <v>0</v>
      </c>
      <c r="AA40" s="19" t="s">
        <v>163</v>
      </c>
      <c r="AB40" s="18">
        <v>0</v>
      </c>
      <c r="AC40" s="19" t="s">
        <v>163</v>
      </c>
      <c r="AD40" s="18">
        <v>0</v>
      </c>
      <c r="AE40" s="19" t="s">
        <v>163</v>
      </c>
      <c r="AF40" s="18">
        <v>0</v>
      </c>
      <c r="AG40" s="19" t="s">
        <v>163</v>
      </c>
      <c r="AH40" s="18">
        <v>0</v>
      </c>
      <c r="AI40" s="19" t="s">
        <v>163</v>
      </c>
      <c r="AJ40" s="20">
        <v>0</v>
      </c>
      <c r="AK40" s="19" t="s">
        <v>163</v>
      </c>
      <c r="AL40" s="19">
        <v>0</v>
      </c>
      <c r="AM40" s="19" t="s">
        <v>163</v>
      </c>
      <c r="AN40" s="20" t="s">
        <v>181</v>
      </c>
      <c r="AO40" s="19" t="s">
        <v>163</v>
      </c>
      <c r="AP40" s="19" t="s">
        <v>183</v>
      </c>
      <c r="AQ40" s="19" t="s">
        <v>163</v>
      </c>
      <c r="AR40" s="19">
        <v>0</v>
      </c>
      <c r="AS40" s="19" t="s">
        <v>163</v>
      </c>
      <c r="AT40" s="19">
        <v>0</v>
      </c>
      <c r="AU40" s="19" t="s">
        <v>163</v>
      </c>
      <c r="AV40" s="19">
        <v>0</v>
      </c>
      <c r="AW40" s="19" t="s">
        <v>163</v>
      </c>
      <c r="AX40" s="19">
        <v>0</v>
      </c>
      <c r="AY40" s="19" t="s">
        <v>163</v>
      </c>
      <c r="AZ40" s="19">
        <v>0</v>
      </c>
      <c r="BA40" s="19" t="s">
        <v>163</v>
      </c>
      <c r="BB40" s="19">
        <v>0</v>
      </c>
      <c r="BC40" s="19" t="s">
        <v>163</v>
      </c>
      <c r="BD40" s="19">
        <v>0</v>
      </c>
      <c r="BE40" s="19" t="s">
        <v>163</v>
      </c>
      <c r="BF40" s="19">
        <v>0</v>
      </c>
      <c r="BG40" s="19" t="s">
        <v>163</v>
      </c>
      <c r="BH40" s="19">
        <v>0</v>
      </c>
      <c r="BI40" s="19" t="s">
        <v>163</v>
      </c>
      <c r="BJ40" s="19">
        <v>0</v>
      </c>
      <c r="BK40" s="19" t="s">
        <v>163</v>
      </c>
      <c r="BL40" s="19">
        <v>0</v>
      </c>
      <c r="BM40" s="19" t="s">
        <v>163</v>
      </c>
      <c r="BN40" s="19">
        <v>0</v>
      </c>
      <c r="BO40" s="19" t="s">
        <v>163</v>
      </c>
      <c r="BP40" s="19">
        <v>0</v>
      </c>
      <c r="BQ40" s="19" t="s">
        <v>163</v>
      </c>
      <c r="BR40" s="19">
        <v>0</v>
      </c>
      <c r="BS40" s="19" t="s">
        <v>163</v>
      </c>
      <c r="BT40" s="19" t="s">
        <v>163</v>
      </c>
      <c r="BU40" s="19" t="s">
        <v>163</v>
      </c>
      <c r="BV40" s="19" t="s">
        <v>163</v>
      </c>
      <c r="BW40" s="19" t="s">
        <v>163</v>
      </c>
      <c r="BX40" s="19" t="s">
        <v>163</v>
      </c>
      <c r="BY40" s="19" t="s">
        <v>163</v>
      </c>
      <c r="BZ40" s="19" t="s">
        <v>163</v>
      </c>
      <c r="CA40" s="19" t="s">
        <v>163</v>
      </c>
      <c r="CB40" s="20" t="s">
        <v>181</v>
      </c>
      <c r="CC40" s="19" t="s">
        <v>163</v>
      </c>
      <c r="CD40" s="19">
        <v>0</v>
      </c>
      <c r="CE40" s="19" t="s">
        <v>163</v>
      </c>
      <c r="CF40" s="18">
        <v>0</v>
      </c>
      <c r="CG40" s="19" t="s">
        <v>163</v>
      </c>
      <c r="CH40" s="19">
        <v>0</v>
      </c>
      <c r="CI40" s="19" t="s">
        <v>163</v>
      </c>
      <c r="CJ40" s="19">
        <v>0</v>
      </c>
      <c r="CK40" s="19" t="s">
        <v>163</v>
      </c>
      <c r="CL40" s="19">
        <v>0</v>
      </c>
      <c r="CM40" s="19" t="s">
        <v>163</v>
      </c>
      <c r="CN40" s="19">
        <v>0</v>
      </c>
      <c r="CO40" s="19" t="s">
        <v>163</v>
      </c>
      <c r="CP40" s="19">
        <v>0</v>
      </c>
      <c r="DJ40" s="11"/>
      <c r="DK40" s="11"/>
    </row>
    <row r="41" spans="1:115" s="21" customFormat="1" ht="78.75">
      <c r="A41" s="16" t="s">
        <v>179</v>
      </c>
      <c r="B41" s="17" t="s">
        <v>274</v>
      </c>
      <c r="C41" s="19" t="s">
        <v>163</v>
      </c>
      <c r="D41" s="18">
        <v>0</v>
      </c>
      <c r="E41" s="19" t="s">
        <v>163</v>
      </c>
      <c r="F41" s="18">
        <v>0</v>
      </c>
      <c r="G41" s="19" t="s">
        <v>163</v>
      </c>
      <c r="H41" s="18">
        <v>0</v>
      </c>
      <c r="I41" s="19" t="s">
        <v>163</v>
      </c>
      <c r="J41" s="18">
        <v>0</v>
      </c>
      <c r="K41" s="19" t="s">
        <v>163</v>
      </c>
      <c r="L41" s="18">
        <v>0</v>
      </c>
      <c r="M41" s="19" t="s">
        <v>163</v>
      </c>
      <c r="N41" s="18">
        <v>0</v>
      </c>
      <c r="O41" s="19" t="s">
        <v>163</v>
      </c>
      <c r="P41" s="18">
        <v>0</v>
      </c>
      <c r="Q41" s="19" t="s">
        <v>163</v>
      </c>
      <c r="R41" s="18">
        <v>0</v>
      </c>
      <c r="S41" s="19" t="s">
        <v>163</v>
      </c>
      <c r="T41" s="18">
        <v>0</v>
      </c>
      <c r="U41" s="19" t="s">
        <v>163</v>
      </c>
      <c r="V41" s="18">
        <v>0</v>
      </c>
      <c r="W41" s="19" t="s">
        <v>163</v>
      </c>
      <c r="X41" s="18">
        <v>0</v>
      </c>
      <c r="Y41" s="19" t="s">
        <v>163</v>
      </c>
      <c r="Z41" s="18">
        <v>0</v>
      </c>
      <c r="AA41" s="19" t="s">
        <v>163</v>
      </c>
      <c r="AB41" s="18">
        <v>0</v>
      </c>
      <c r="AC41" s="19" t="s">
        <v>163</v>
      </c>
      <c r="AD41" s="18">
        <v>0</v>
      </c>
      <c r="AE41" s="19" t="s">
        <v>163</v>
      </c>
      <c r="AF41" s="18">
        <v>0</v>
      </c>
      <c r="AG41" s="19" t="s">
        <v>163</v>
      </c>
      <c r="AH41" s="18">
        <v>0</v>
      </c>
      <c r="AI41" s="19" t="s">
        <v>163</v>
      </c>
      <c r="AJ41" s="20">
        <v>0</v>
      </c>
      <c r="AK41" s="19" t="s">
        <v>163</v>
      </c>
      <c r="AL41" s="19">
        <v>0</v>
      </c>
      <c r="AM41" s="19" t="s">
        <v>163</v>
      </c>
      <c r="AN41" s="20" t="s">
        <v>181</v>
      </c>
      <c r="AO41" s="19" t="s">
        <v>163</v>
      </c>
      <c r="AP41" s="19">
        <v>0.48</v>
      </c>
      <c r="AQ41" s="19" t="s">
        <v>163</v>
      </c>
      <c r="AR41" s="19">
        <v>0</v>
      </c>
      <c r="AS41" s="19" t="s">
        <v>163</v>
      </c>
      <c r="AT41" s="19">
        <v>0</v>
      </c>
      <c r="AU41" s="19" t="s">
        <v>163</v>
      </c>
      <c r="AV41" s="19">
        <v>0</v>
      </c>
      <c r="AW41" s="19" t="s">
        <v>163</v>
      </c>
      <c r="AX41" s="19">
        <v>0</v>
      </c>
      <c r="AY41" s="19" t="s">
        <v>163</v>
      </c>
      <c r="AZ41" s="19">
        <v>0</v>
      </c>
      <c r="BA41" s="19" t="s">
        <v>163</v>
      </c>
      <c r="BB41" s="19">
        <v>0</v>
      </c>
      <c r="BC41" s="19" t="s">
        <v>163</v>
      </c>
      <c r="BD41" s="19">
        <v>0</v>
      </c>
      <c r="BE41" s="19" t="s">
        <v>163</v>
      </c>
      <c r="BF41" s="19">
        <v>0</v>
      </c>
      <c r="BG41" s="19" t="s">
        <v>163</v>
      </c>
      <c r="BH41" s="19">
        <v>0</v>
      </c>
      <c r="BI41" s="19" t="s">
        <v>163</v>
      </c>
      <c r="BJ41" s="19">
        <v>0</v>
      </c>
      <c r="BK41" s="19" t="s">
        <v>163</v>
      </c>
      <c r="BL41" s="19">
        <v>0</v>
      </c>
      <c r="BM41" s="19" t="s">
        <v>163</v>
      </c>
      <c r="BN41" s="19">
        <v>0</v>
      </c>
      <c r="BO41" s="19" t="s">
        <v>163</v>
      </c>
      <c r="BP41" s="19">
        <v>0</v>
      </c>
      <c r="BQ41" s="19" t="s">
        <v>163</v>
      </c>
      <c r="BR41" s="19">
        <v>0</v>
      </c>
      <c r="BS41" s="19" t="s">
        <v>163</v>
      </c>
      <c r="BT41" s="19" t="s">
        <v>163</v>
      </c>
      <c r="BU41" s="19" t="s">
        <v>163</v>
      </c>
      <c r="BV41" s="19" t="s">
        <v>163</v>
      </c>
      <c r="BW41" s="19" t="s">
        <v>163</v>
      </c>
      <c r="BX41" s="19" t="s">
        <v>163</v>
      </c>
      <c r="BY41" s="19" t="s">
        <v>163</v>
      </c>
      <c r="BZ41" s="19" t="s">
        <v>163</v>
      </c>
      <c r="CA41" s="19" t="s">
        <v>163</v>
      </c>
      <c r="CB41" s="20" t="s">
        <v>181</v>
      </c>
      <c r="CC41" s="19" t="s">
        <v>163</v>
      </c>
      <c r="CD41" s="19">
        <v>0</v>
      </c>
      <c r="CE41" s="19" t="s">
        <v>163</v>
      </c>
      <c r="CF41" s="18">
        <v>0</v>
      </c>
      <c r="CG41" s="19" t="s">
        <v>163</v>
      </c>
      <c r="CH41" s="19">
        <v>0</v>
      </c>
      <c r="CI41" s="19" t="s">
        <v>163</v>
      </c>
      <c r="CJ41" s="19">
        <v>0</v>
      </c>
      <c r="CK41" s="19" t="s">
        <v>163</v>
      </c>
      <c r="CL41" s="19">
        <v>0</v>
      </c>
      <c r="CM41" s="19" t="s">
        <v>163</v>
      </c>
      <c r="CN41" s="19">
        <v>0</v>
      </c>
      <c r="CO41" s="19" t="s">
        <v>163</v>
      </c>
      <c r="CP41" s="19">
        <v>0</v>
      </c>
      <c r="DJ41" s="11"/>
      <c r="DK41" s="11"/>
    </row>
    <row r="42" spans="1:115" s="21" customFormat="1" ht="47.25">
      <c r="A42" s="16" t="s">
        <v>179</v>
      </c>
      <c r="B42" s="17" t="s">
        <v>275</v>
      </c>
      <c r="C42" s="19" t="s">
        <v>163</v>
      </c>
      <c r="D42" s="18">
        <v>0</v>
      </c>
      <c r="E42" s="19" t="s">
        <v>163</v>
      </c>
      <c r="F42" s="18">
        <v>0</v>
      </c>
      <c r="G42" s="19" t="s">
        <v>163</v>
      </c>
      <c r="H42" s="18">
        <v>0</v>
      </c>
      <c r="I42" s="19" t="s">
        <v>163</v>
      </c>
      <c r="J42" s="18">
        <v>0</v>
      </c>
      <c r="K42" s="19" t="s">
        <v>163</v>
      </c>
      <c r="L42" s="18">
        <v>0</v>
      </c>
      <c r="M42" s="19" t="s">
        <v>163</v>
      </c>
      <c r="N42" s="18">
        <v>0</v>
      </c>
      <c r="O42" s="19" t="s">
        <v>163</v>
      </c>
      <c r="P42" s="18">
        <v>0</v>
      </c>
      <c r="Q42" s="19" t="s">
        <v>163</v>
      </c>
      <c r="R42" s="18">
        <v>0</v>
      </c>
      <c r="S42" s="19" t="s">
        <v>163</v>
      </c>
      <c r="T42" s="18">
        <v>0</v>
      </c>
      <c r="U42" s="19" t="s">
        <v>163</v>
      </c>
      <c r="V42" s="18">
        <v>0</v>
      </c>
      <c r="W42" s="19" t="s">
        <v>163</v>
      </c>
      <c r="X42" s="18">
        <v>0</v>
      </c>
      <c r="Y42" s="19" t="s">
        <v>163</v>
      </c>
      <c r="Z42" s="18">
        <v>0</v>
      </c>
      <c r="AA42" s="19" t="s">
        <v>163</v>
      </c>
      <c r="AB42" s="18">
        <v>0</v>
      </c>
      <c r="AC42" s="19" t="s">
        <v>163</v>
      </c>
      <c r="AD42" s="18">
        <v>0</v>
      </c>
      <c r="AE42" s="19" t="s">
        <v>163</v>
      </c>
      <c r="AF42" s="18">
        <v>0</v>
      </c>
      <c r="AG42" s="19" t="s">
        <v>163</v>
      </c>
      <c r="AH42" s="18">
        <v>0</v>
      </c>
      <c r="AI42" s="19" t="s">
        <v>163</v>
      </c>
      <c r="AJ42" s="20">
        <v>0</v>
      </c>
      <c r="AK42" s="19" t="s">
        <v>163</v>
      </c>
      <c r="AL42" s="19">
        <v>0</v>
      </c>
      <c r="AM42" s="19" t="s">
        <v>163</v>
      </c>
      <c r="AN42" s="20" t="s">
        <v>181</v>
      </c>
      <c r="AO42" s="19" t="s">
        <v>163</v>
      </c>
      <c r="AP42" s="19">
        <v>0.48</v>
      </c>
      <c r="AQ42" s="19" t="s">
        <v>163</v>
      </c>
      <c r="AR42" s="19">
        <v>0</v>
      </c>
      <c r="AS42" s="19" t="s">
        <v>163</v>
      </c>
      <c r="AT42" s="19">
        <v>0</v>
      </c>
      <c r="AU42" s="19" t="s">
        <v>163</v>
      </c>
      <c r="AV42" s="19">
        <v>0</v>
      </c>
      <c r="AW42" s="19" t="s">
        <v>163</v>
      </c>
      <c r="AX42" s="19">
        <v>0</v>
      </c>
      <c r="AY42" s="19" t="s">
        <v>163</v>
      </c>
      <c r="AZ42" s="19">
        <v>0</v>
      </c>
      <c r="BA42" s="19" t="s">
        <v>163</v>
      </c>
      <c r="BB42" s="19">
        <v>0</v>
      </c>
      <c r="BC42" s="19" t="s">
        <v>163</v>
      </c>
      <c r="BD42" s="19">
        <v>0</v>
      </c>
      <c r="BE42" s="19" t="s">
        <v>163</v>
      </c>
      <c r="BF42" s="19">
        <v>0</v>
      </c>
      <c r="BG42" s="19" t="s">
        <v>163</v>
      </c>
      <c r="BH42" s="19">
        <v>0</v>
      </c>
      <c r="BI42" s="19" t="s">
        <v>163</v>
      </c>
      <c r="BJ42" s="19">
        <v>0</v>
      </c>
      <c r="BK42" s="19" t="s">
        <v>163</v>
      </c>
      <c r="BL42" s="19">
        <v>0</v>
      </c>
      <c r="BM42" s="19" t="s">
        <v>163</v>
      </c>
      <c r="BN42" s="19">
        <v>0</v>
      </c>
      <c r="BO42" s="19" t="s">
        <v>163</v>
      </c>
      <c r="BP42" s="19">
        <v>0</v>
      </c>
      <c r="BQ42" s="19" t="s">
        <v>163</v>
      </c>
      <c r="BR42" s="19">
        <v>0</v>
      </c>
      <c r="BS42" s="19" t="s">
        <v>163</v>
      </c>
      <c r="BT42" s="19" t="s">
        <v>163</v>
      </c>
      <c r="BU42" s="19" t="s">
        <v>163</v>
      </c>
      <c r="BV42" s="19" t="s">
        <v>163</v>
      </c>
      <c r="BW42" s="19" t="s">
        <v>163</v>
      </c>
      <c r="BX42" s="19" t="s">
        <v>163</v>
      </c>
      <c r="BY42" s="19" t="s">
        <v>163</v>
      </c>
      <c r="BZ42" s="19" t="s">
        <v>163</v>
      </c>
      <c r="CA42" s="19" t="s">
        <v>163</v>
      </c>
      <c r="CB42" s="20" t="s">
        <v>181</v>
      </c>
      <c r="CC42" s="19" t="s">
        <v>163</v>
      </c>
      <c r="CD42" s="19">
        <v>0</v>
      </c>
      <c r="CE42" s="19" t="s">
        <v>163</v>
      </c>
      <c r="CF42" s="18">
        <v>0</v>
      </c>
      <c r="CG42" s="19" t="s">
        <v>163</v>
      </c>
      <c r="CH42" s="19">
        <v>0</v>
      </c>
      <c r="CI42" s="19" t="s">
        <v>163</v>
      </c>
      <c r="CJ42" s="19">
        <v>0</v>
      </c>
      <c r="CK42" s="19" t="s">
        <v>163</v>
      </c>
      <c r="CL42" s="19">
        <v>0</v>
      </c>
      <c r="CM42" s="19" t="s">
        <v>163</v>
      </c>
      <c r="CN42" s="19">
        <v>0</v>
      </c>
      <c r="CO42" s="19" t="s">
        <v>163</v>
      </c>
      <c r="CP42" s="19">
        <v>0</v>
      </c>
      <c r="DJ42" s="11"/>
      <c r="DK42" s="11"/>
    </row>
    <row r="43" spans="1:115" s="21" customFormat="1" ht="47.25">
      <c r="A43" s="16" t="s">
        <v>179</v>
      </c>
      <c r="B43" s="17" t="s">
        <v>276</v>
      </c>
      <c r="C43" s="19" t="s">
        <v>163</v>
      </c>
      <c r="D43" s="18">
        <v>0</v>
      </c>
      <c r="E43" s="19" t="s">
        <v>163</v>
      </c>
      <c r="F43" s="18">
        <v>0</v>
      </c>
      <c r="G43" s="19" t="s">
        <v>163</v>
      </c>
      <c r="H43" s="18">
        <v>0</v>
      </c>
      <c r="I43" s="19" t="s">
        <v>163</v>
      </c>
      <c r="J43" s="18">
        <v>0</v>
      </c>
      <c r="K43" s="19" t="s">
        <v>163</v>
      </c>
      <c r="L43" s="18">
        <v>0</v>
      </c>
      <c r="M43" s="19" t="s">
        <v>163</v>
      </c>
      <c r="N43" s="18">
        <v>0</v>
      </c>
      <c r="O43" s="19" t="s">
        <v>163</v>
      </c>
      <c r="P43" s="18">
        <v>0</v>
      </c>
      <c r="Q43" s="19" t="s">
        <v>163</v>
      </c>
      <c r="R43" s="18">
        <v>0</v>
      </c>
      <c r="S43" s="19" t="s">
        <v>163</v>
      </c>
      <c r="T43" s="18">
        <v>0</v>
      </c>
      <c r="U43" s="19" t="s">
        <v>163</v>
      </c>
      <c r="V43" s="18">
        <v>0</v>
      </c>
      <c r="W43" s="19" t="s">
        <v>163</v>
      </c>
      <c r="X43" s="18">
        <v>0</v>
      </c>
      <c r="Y43" s="19" t="s">
        <v>163</v>
      </c>
      <c r="Z43" s="18">
        <v>0</v>
      </c>
      <c r="AA43" s="19" t="s">
        <v>163</v>
      </c>
      <c r="AB43" s="18">
        <v>0</v>
      </c>
      <c r="AC43" s="19" t="s">
        <v>163</v>
      </c>
      <c r="AD43" s="18">
        <v>0</v>
      </c>
      <c r="AE43" s="19" t="s">
        <v>163</v>
      </c>
      <c r="AF43" s="18">
        <v>0</v>
      </c>
      <c r="AG43" s="19" t="s">
        <v>163</v>
      </c>
      <c r="AH43" s="18">
        <v>0</v>
      </c>
      <c r="AI43" s="19" t="s">
        <v>163</v>
      </c>
      <c r="AJ43" s="20">
        <v>0</v>
      </c>
      <c r="AK43" s="19" t="s">
        <v>163</v>
      </c>
      <c r="AL43" s="19">
        <v>0</v>
      </c>
      <c r="AM43" s="19" t="s">
        <v>163</v>
      </c>
      <c r="AN43" s="20" t="s">
        <v>181</v>
      </c>
      <c r="AO43" s="19" t="s">
        <v>163</v>
      </c>
      <c r="AP43" s="19">
        <v>0.48</v>
      </c>
      <c r="AQ43" s="19" t="s">
        <v>163</v>
      </c>
      <c r="AR43" s="19">
        <v>0</v>
      </c>
      <c r="AS43" s="19" t="s">
        <v>163</v>
      </c>
      <c r="AT43" s="19">
        <v>0</v>
      </c>
      <c r="AU43" s="19" t="s">
        <v>163</v>
      </c>
      <c r="AV43" s="19">
        <v>0</v>
      </c>
      <c r="AW43" s="19" t="s">
        <v>163</v>
      </c>
      <c r="AX43" s="19">
        <v>0</v>
      </c>
      <c r="AY43" s="19" t="s">
        <v>163</v>
      </c>
      <c r="AZ43" s="19">
        <v>0</v>
      </c>
      <c r="BA43" s="19" t="s">
        <v>163</v>
      </c>
      <c r="BB43" s="19">
        <v>0</v>
      </c>
      <c r="BC43" s="19" t="s">
        <v>163</v>
      </c>
      <c r="BD43" s="19">
        <v>0</v>
      </c>
      <c r="BE43" s="19" t="s">
        <v>163</v>
      </c>
      <c r="BF43" s="19">
        <v>0</v>
      </c>
      <c r="BG43" s="19" t="s">
        <v>163</v>
      </c>
      <c r="BH43" s="19">
        <v>0</v>
      </c>
      <c r="BI43" s="19" t="s">
        <v>163</v>
      </c>
      <c r="BJ43" s="19">
        <v>0</v>
      </c>
      <c r="BK43" s="19" t="s">
        <v>163</v>
      </c>
      <c r="BL43" s="19">
        <v>0</v>
      </c>
      <c r="BM43" s="19" t="s">
        <v>163</v>
      </c>
      <c r="BN43" s="19">
        <v>0</v>
      </c>
      <c r="BO43" s="19" t="s">
        <v>163</v>
      </c>
      <c r="BP43" s="19">
        <v>0</v>
      </c>
      <c r="BQ43" s="19" t="s">
        <v>163</v>
      </c>
      <c r="BR43" s="19">
        <v>0</v>
      </c>
      <c r="BS43" s="19" t="s">
        <v>163</v>
      </c>
      <c r="BT43" s="19" t="s">
        <v>163</v>
      </c>
      <c r="BU43" s="19" t="s">
        <v>163</v>
      </c>
      <c r="BV43" s="19" t="s">
        <v>163</v>
      </c>
      <c r="BW43" s="19" t="s">
        <v>163</v>
      </c>
      <c r="BX43" s="19" t="s">
        <v>163</v>
      </c>
      <c r="BY43" s="19" t="s">
        <v>163</v>
      </c>
      <c r="BZ43" s="19" t="s">
        <v>163</v>
      </c>
      <c r="CA43" s="19" t="s">
        <v>163</v>
      </c>
      <c r="CB43" s="20" t="s">
        <v>181</v>
      </c>
      <c r="CC43" s="19" t="s">
        <v>163</v>
      </c>
      <c r="CD43" s="19">
        <v>0</v>
      </c>
      <c r="CE43" s="19" t="s">
        <v>163</v>
      </c>
      <c r="CF43" s="18">
        <v>0</v>
      </c>
      <c r="CG43" s="19" t="s">
        <v>163</v>
      </c>
      <c r="CH43" s="19">
        <v>0</v>
      </c>
      <c r="CI43" s="19" t="s">
        <v>163</v>
      </c>
      <c r="CJ43" s="19">
        <v>0</v>
      </c>
      <c r="CK43" s="19" t="s">
        <v>163</v>
      </c>
      <c r="CL43" s="19">
        <v>0</v>
      </c>
      <c r="CM43" s="19" t="s">
        <v>163</v>
      </c>
      <c r="CN43" s="19">
        <v>0</v>
      </c>
      <c r="CO43" s="19" t="s">
        <v>163</v>
      </c>
      <c r="CP43" s="19">
        <v>0</v>
      </c>
      <c r="DJ43" s="11"/>
      <c r="DK43" s="11"/>
    </row>
    <row r="44" spans="1:115" s="21" customFormat="1" ht="47.25">
      <c r="A44" s="16" t="s">
        <v>179</v>
      </c>
      <c r="B44" s="17" t="s">
        <v>277</v>
      </c>
      <c r="C44" s="19" t="s">
        <v>163</v>
      </c>
      <c r="D44" s="18">
        <v>0</v>
      </c>
      <c r="E44" s="19" t="s">
        <v>163</v>
      </c>
      <c r="F44" s="18">
        <v>0</v>
      </c>
      <c r="G44" s="19" t="s">
        <v>163</v>
      </c>
      <c r="H44" s="18">
        <v>0</v>
      </c>
      <c r="I44" s="19" t="s">
        <v>163</v>
      </c>
      <c r="J44" s="18">
        <v>0</v>
      </c>
      <c r="K44" s="19" t="s">
        <v>163</v>
      </c>
      <c r="L44" s="18">
        <v>0</v>
      </c>
      <c r="M44" s="19" t="s">
        <v>163</v>
      </c>
      <c r="N44" s="18">
        <v>0</v>
      </c>
      <c r="O44" s="19" t="s">
        <v>163</v>
      </c>
      <c r="P44" s="18">
        <v>0</v>
      </c>
      <c r="Q44" s="19" t="s">
        <v>163</v>
      </c>
      <c r="R44" s="18">
        <v>0</v>
      </c>
      <c r="S44" s="19" t="s">
        <v>163</v>
      </c>
      <c r="T44" s="18">
        <v>0</v>
      </c>
      <c r="U44" s="19" t="s">
        <v>163</v>
      </c>
      <c r="V44" s="18">
        <v>0</v>
      </c>
      <c r="W44" s="19" t="s">
        <v>163</v>
      </c>
      <c r="X44" s="18">
        <v>0</v>
      </c>
      <c r="Y44" s="19" t="s">
        <v>163</v>
      </c>
      <c r="Z44" s="18">
        <v>0</v>
      </c>
      <c r="AA44" s="19" t="s">
        <v>163</v>
      </c>
      <c r="AB44" s="18">
        <v>0</v>
      </c>
      <c r="AC44" s="19" t="s">
        <v>163</v>
      </c>
      <c r="AD44" s="18">
        <v>0</v>
      </c>
      <c r="AE44" s="19" t="s">
        <v>163</v>
      </c>
      <c r="AF44" s="18">
        <v>0</v>
      </c>
      <c r="AG44" s="19" t="s">
        <v>163</v>
      </c>
      <c r="AH44" s="18">
        <v>0</v>
      </c>
      <c r="AI44" s="19" t="s">
        <v>163</v>
      </c>
      <c r="AJ44" s="20">
        <v>0</v>
      </c>
      <c r="AK44" s="19" t="s">
        <v>163</v>
      </c>
      <c r="AL44" s="19">
        <v>0</v>
      </c>
      <c r="AM44" s="19" t="s">
        <v>163</v>
      </c>
      <c r="AN44" s="20" t="s">
        <v>181</v>
      </c>
      <c r="AO44" s="19" t="s">
        <v>163</v>
      </c>
      <c r="AP44" s="19">
        <v>0.48</v>
      </c>
      <c r="AQ44" s="19" t="s">
        <v>163</v>
      </c>
      <c r="AR44" s="19">
        <v>0</v>
      </c>
      <c r="AS44" s="19" t="s">
        <v>163</v>
      </c>
      <c r="AT44" s="19">
        <v>0</v>
      </c>
      <c r="AU44" s="19" t="s">
        <v>163</v>
      </c>
      <c r="AV44" s="19">
        <v>0</v>
      </c>
      <c r="AW44" s="19" t="s">
        <v>163</v>
      </c>
      <c r="AX44" s="19">
        <v>0</v>
      </c>
      <c r="AY44" s="19" t="s">
        <v>163</v>
      </c>
      <c r="AZ44" s="19">
        <v>0</v>
      </c>
      <c r="BA44" s="19" t="s">
        <v>163</v>
      </c>
      <c r="BB44" s="19">
        <v>0</v>
      </c>
      <c r="BC44" s="19" t="s">
        <v>163</v>
      </c>
      <c r="BD44" s="19">
        <v>0</v>
      </c>
      <c r="BE44" s="19" t="s">
        <v>163</v>
      </c>
      <c r="BF44" s="19">
        <v>0</v>
      </c>
      <c r="BG44" s="19" t="s">
        <v>163</v>
      </c>
      <c r="BH44" s="19">
        <v>0</v>
      </c>
      <c r="BI44" s="19" t="s">
        <v>163</v>
      </c>
      <c r="BJ44" s="19">
        <v>0</v>
      </c>
      <c r="BK44" s="19" t="s">
        <v>163</v>
      </c>
      <c r="BL44" s="19">
        <v>0</v>
      </c>
      <c r="BM44" s="19" t="s">
        <v>163</v>
      </c>
      <c r="BN44" s="19">
        <v>0</v>
      </c>
      <c r="BO44" s="19" t="s">
        <v>163</v>
      </c>
      <c r="BP44" s="19">
        <v>0</v>
      </c>
      <c r="BQ44" s="19" t="s">
        <v>163</v>
      </c>
      <c r="BR44" s="19">
        <v>0</v>
      </c>
      <c r="BS44" s="19" t="s">
        <v>163</v>
      </c>
      <c r="BT44" s="19" t="s">
        <v>163</v>
      </c>
      <c r="BU44" s="19" t="s">
        <v>163</v>
      </c>
      <c r="BV44" s="19" t="s">
        <v>163</v>
      </c>
      <c r="BW44" s="19" t="s">
        <v>163</v>
      </c>
      <c r="BX44" s="19" t="s">
        <v>163</v>
      </c>
      <c r="BY44" s="19" t="s">
        <v>163</v>
      </c>
      <c r="BZ44" s="19" t="s">
        <v>163</v>
      </c>
      <c r="CA44" s="19" t="s">
        <v>163</v>
      </c>
      <c r="CB44" s="20" t="s">
        <v>181</v>
      </c>
      <c r="CC44" s="19" t="s">
        <v>163</v>
      </c>
      <c r="CD44" s="19">
        <v>0</v>
      </c>
      <c r="CE44" s="19" t="s">
        <v>163</v>
      </c>
      <c r="CF44" s="18">
        <v>0</v>
      </c>
      <c r="CG44" s="19" t="s">
        <v>163</v>
      </c>
      <c r="CH44" s="19">
        <v>0</v>
      </c>
      <c r="CI44" s="19" t="s">
        <v>163</v>
      </c>
      <c r="CJ44" s="19">
        <v>0</v>
      </c>
      <c r="CK44" s="19" t="s">
        <v>163</v>
      </c>
      <c r="CL44" s="19">
        <v>0</v>
      </c>
      <c r="CM44" s="19" t="s">
        <v>163</v>
      </c>
      <c r="CN44" s="19">
        <v>0</v>
      </c>
      <c r="CO44" s="19" t="s">
        <v>163</v>
      </c>
      <c r="CP44" s="19">
        <v>0</v>
      </c>
      <c r="DJ44" s="11"/>
      <c r="DK44" s="11"/>
    </row>
    <row r="45" spans="1:115" s="21" customFormat="1" ht="47.25">
      <c r="A45" s="16" t="s">
        <v>179</v>
      </c>
      <c r="B45" s="17" t="s">
        <v>278</v>
      </c>
      <c r="C45" s="19" t="s">
        <v>163</v>
      </c>
      <c r="D45" s="18">
        <v>0</v>
      </c>
      <c r="E45" s="19" t="s">
        <v>163</v>
      </c>
      <c r="F45" s="18">
        <v>0</v>
      </c>
      <c r="G45" s="19" t="s">
        <v>163</v>
      </c>
      <c r="H45" s="18">
        <v>0</v>
      </c>
      <c r="I45" s="19" t="s">
        <v>163</v>
      </c>
      <c r="J45" s="18">
        <v>0</v>
      </c>
      <c r="K45" s="19" t="s">
        <v>163</v>
      </c>
      <c r="L45" s="18">
        <v>0</v>
      </c>
      <c r="M45" s="19" t="s">
        <v>163</v>
      </c>
      <c r="N45" s="18">
        <v>0</v>
      </c>
      <c r="O45" s="19" t="s">
        <v>163</v>
      </c>
      <c r="P45" s="18">
        <v>0</v>
      </c>
      <c r="Q45" s="19" t="s">
        <v>163</v>
      </c>
      <c r="R45" s="18">
        <v>0</v>
      </c>
      <c r="S45" s="19" t="s">
        <v>163</v>
      </c>
      <c r="T45" s="18">
        <v>0</v>
      </c>
      <c r="U45" s="19" t="s">
        <v>163</v>
      </c>
      <c r="V45" s="18">
        <v>0</v>
      </c>
      <c r="W45" s="19" t="s">
        <v>163</v>
      </c>
      <c r="X45" s="18">
        <v>0</v>
      </c>
      <c r="Y45" s="19" t="s">
        <v>163</v>
      </c>
      <c r="Z45" s="18">
        <v>0</v>
      </c>
      <c r="AA45" s="19" t="s">
        <v>163</v>
      </c>
      <c r="AB45" s="18">
        <v>0</v>
      </c>
      <c r="AC45" s="19" t="s">
        <v>163</v>
      </c>
      <c r="AD45" s="18">
        <v>0</v>
      </c>
      <c r="AE45" s="19" t="s">
        <v>163</v>
      </c>
      <c r="AF45" s="18">
        <v>0</v>
      </c>
      <c r="AG45" s="19" t="s">
        <v>163</v>
      </c>
      <c r="AH45" s="18">
        <v>0</v>
      </c>
      <c r="AI45" s="19" t="s">
        <v>163</v>
      </c>
      <c r="AJ45" s="20">
        <v>0</v>
      </c>
      <c r="AK45" s="19" t="s">
        <v>163</v>
      </c>
      <c r="AL45" s="19">
        <v>0</v>
      </c>
      <c r="AM45" s="19" t="s">
        <v>163</v>
      </c>
      <c r="AN45" s="20" t="s">
        <v>181</v>
      </c>
      <c r="AO45" s="19" t="s">
        <v>163</v>
      </c>
      <c r="AP45" s="19">
        <v>0.48</v>
      </c>
      <c r="AQ45" s="19" t="s">
        <v>163</v>
      </c>
      <c r="AR45" s="19">
        <v>0</v>
      </c>
      <c r="AS45" s="19" t="s">
        <v>163</v>
      </c>
      <c r="AT45" s="19">
        <v>0</v>
      </c>
      <c r="AU45" s="19" t="s">
        <v>163</v>
      </c>
      <c r="AV45" s="19">
        <v>0</v>
      </c>
      <c r="AW45" s="19" t="s">
        <v>163</v>
      </c>
      <c r="AX45" s="19">
        <v>0</v>
      </c>
      <c r="AY45" s="19" t="s">
        <v>163</v>
      </c>
      <c r="AZ45" s="19">
        <v>0</v>
      </c>
      <c r="BA45" s="19" t="s">
        <v>163</v>
      </c>
      <c r="BB45" s="19">
        <v>0</v>
      </c>
      <c r="BC45" s="19" t="s">
        <v>163</v>
      </c>
      <c r="BD45" s="19">
        <v>0</v>
      </c>
      <c r="BE45" s="19" t="s">
        <v>163</v>
      </c>
      <c r="BF45" s="19">
        <v>0</v>
      </c>
      <c r="BG45" s="19" t="s">
        <v>163</v>
      </c>
      <c r="BH45" s="19">
        <v>0</v>
      </c>
      <c r="BI45" s="19" t="s">
        <v>163</v>
      </c>
      <c r="BJ45" s="19">
        <v>0</v>
      </c>
      <c r="BK45" s="19" t="s">
        <v>163</v>
      </c>
      <c r="BL45" s="19">
        <v>0</v>
      </c>
      <c r="BM45" s="19" t="s">
        <v>163</v>
      </c>
      <c r="BN45" s="19">
        <v>0</v>
      </c>
      <c r="BO45" s="19" t="s">
        <v>163</v>
      </c>
      <c r="BP45" s="19">
        <v>0</v>
      </c>
      <c r="BQ45" s="19" t="s">
        <v>163</v>
      </c>
      <c r="BR45" s="19">
        <v>0</v>
      </c>
      <c r="BS45" s="19" t="s">
        <v>163</v>
      </c>
      <c r="BT45" s="19" t="s">
        <v>163</v>
      </c>
      <c r="BU45" s="19" t="s">
        <v>163</v>
      </c>
      <c r="BV45" s="19" t="s">
        <v>163</v>
      </c>
      <c r="BW45" s="19" t="s">
        <v>163</v>
      </c>
      <c r="BX45" s="19" t="s">
        <v>163</v>
      </c>
      <c r="BY45" s="19" t="s">
        <v>163</v>
      </c>
      <c r="BZ45" s="19" t="s">
        <v>163</v>
      </c>
      <c r="CA45" s="19" t="s">
        <v>163</v>
      </c>
      <c r="CB45" s="20" t="s">
        <v>181</v>
      </c>
      <c r="CC45" s="19" t="s">
        <v>163</v>
      </c>
      <c r="CD45" s="19">
        <v>0</v>
      </c>
      <c r="CE45" s="19" t="s">
        <v>163</v>
      </c>
      <c r="CF45" s="18">
        <v>0</v>
      </c>
      <c r="CG45" s="19" t="s">
        <v>163</v>
      </c>
      <c r="CH45" s="19">
        <v>0</v>
      </c>
      <c r="CI45" s="19" t="s">
        <v>163</v>
      </c>
      <c r="CJ45" s="19">
        <v>0</v>
      </c>
      <c r="CK45" s="19" t="s">
        <v>163</v>
      </c>
      <c r="CL45" s="19">
        <v>0</v>
      </c>
      <c r="CM45" s="19" t="s">
        <v>163</v>
      </c>
      <c r="CN45" s="19">
        <v>0</v>
      </c>
      <c r="CO45" s="19" t="s">
        <v>163</v>
      </c>
      <c r="CP45" s="19">
        <v>0</v>
      </c>
      <c r="DJ45" s="11"/>
      <c r="DK45" s="11"/>
    </row>
    <row r="46" spans="1:115" s="21" customFormat="1" ht="47.25">
      <c r="A46" s="16" t="s">
        <v>179</v>
      </c>
      <c r="B46" s="17" t="s">
        <v>279</v>
      </c>
      <c r="C46" s="19" t="s">
        <v>163</v>
      </c>
      <c r="D46" s="18">
        <v>0</v>
      </c>
      <c r="E46" s="19" t="s">
        <v>163</v>
      </c>
      <c r="F46" s="18">
        <v>0</v>
      </c>
      <c r="G46" s="19" t="s">
        <v>163</v>
      </c>
      <c r="H46" s="18">
        <v>0</v>
      </c>
      <c r="I46" s="19" t="s">
        <v>163</v>
      </c>
      <c r="J46" s="18">
        <v>0</v>
      </c>
      <c r="K46" s="19" t="s">
        <v>163</v>
      </c>
      <c r="L46" s="18">
        <v>0</v>
      </c>
      <c r="M46" s="19" t="s">
        <v>163</v>
      </c>
      <c r="N46" s="18">
        <v>0</v>
      </c>
      <c r="O46" s="19" t="s">
        <v>163</v>
      </c>
      <c r="P46" s="18">
        <v>0</v>
      </c>
      <c r="Q46" s="19" t="s">
        <v>163</v>
      </c>
      <c r="R46" s="18">
        <v>0</v>
      </c>
      <c r="S46" s="19" t="s">
        <v>163</v>
      </c>
      <c r="T46" s="18">
        <v>0</v>
      </c>
      <c r="U46" s="19" t="s">
        <v>163</v>
      </c>
      <c r="V46" s="18">
        <v>0</v>
      </c>
      <c r="W46" s="19" t="s">
        <v>163</v>
      </c>
      <c r="X46" s="18">
        <v>0</v>
      </c>
      <c r="Y46" s="19" t="s">
        <v>163</v>
      </c>
      <c r="Z46" s="18">
        <v>0</v>
      </c>
      <c r="AA46" s="19" t="s">
        <v>163</v>
      </c>
      <c r="AB46" s="18">
        <v>0</v>
      </c>
      <c r="AC46" s="19" t="s">
        <v>163</v>
      </c>
      <c r="AD46" s="18">
        <v>0</v>
      </c>
      <c r="AE46" s="19" t="s">
        <v>163</v>
      </c>
      <c r="AF46" s="18">
        <v>0</v>
      </c>
      <c r="AG46" s="19" t="s">
        <v>163</v>
      </c>
      <c r="AH46" s="18">
        <v>0</v>
      </c>
      <c r="AI46" s="19" t="s">
        <v>163</v>
      </c>
      <c r="AJ46" s="20">
        <v>0</v>
      </c>
      <c r="AK46" s="19" t="s">
        <v>163</v>
      </c>
      <c r="AL46" s="19">
        <v>0</v>
      </c>
      <c r="AM46" s="19" t="s">
        <v>163</v>
      </c>
      <c r="AN46" s="20" t="s">
        <v>181</v>
      </c>
      <c r="AO46" s="19" t="s">
        <v>163</v>
      </c>
      <c r="AP46" s="19">
        <v>0.48</v>
      </c>
      <c r="AQ46" s="19" t="s">
        <v>163</v>
      </c>
      <c r="AR46" s="19">
        <v>0</v>
      </c>
      <c r="AS46" s="19" t="s">
        <v>163</v>
      </c>
      <c r="AT46" s="19">
        <v>0</v>
      </c>
      <c r="AU46" s="19" t="s">
        <v>163</v>
      </c>
      <c r="AV46" s="19">
        <v>0</v>
      </c>
      <c r="AW46" s="19" t="s">
        <v>163</v>
      </c>
      <c r="AX46" s="19">
        <v>0</v>
      </c>
      <c r="AY46" s="19" t="s">
        <v>163</v>
      </c>
      <c r="AZ46" s="19">
        <v>0</v>
      </c>
      <c r="BA46" s="19" t="s">
        <v>163</v>
      </c>
      <c r="BB46" s="19">
        <v>0</v>
      </c>
      <c r="BC46" s="19" t="s">
        <v>163</v>
      </c>
      <c r="BD46" s="19">
        <v>0</v>
      </c>
      <c r="BE46" s="19" t="s">
        <v>163</v>
      </c>
      <c r="BF46" s="19">
        <v>0</v>
      </c>
      <c r="BG46" s="19" t="s">
        <v>163</v>
      </c>
      <c r="BH46" s="19">
        <v>0</v>
      </c>
      <c r="BI46" s="19" t="s">
        <v>163</v>
      </c>
      <c r="BJ46" s="19">
        <v>0</v>
      </c>
      <c r="BK46" s="19" t="s">
        <v>163</v>
      </c>
      <c r="BL46" s="19">
        <v>0</v>
      </c>
      <c r="BM46" s="19" t="s">
        <v>163</v>
      </c>
      <c r="BN46" s="19">
        <v>0</v>
      </c>
      <c r="BO46" s="19" t="s">
        <v>163</v>
      </c>
      <c r="BP46" s="19">
        <v>0</v>
      </c>
      <c r="BQ46" s="19" t="s">
        <v>163</v>
      </c>
      <c r="BR46" s="19">
        <v>0</v>
      </c>
      <c r="BS46" s="19" t="s">
        <v>163</v>
      </c>
      <c r="BT46" s="19" t="s">
        <v>163</v>
      </c>
      <c r="BU46" s="19" t="s">
        <v>163</v>
      </c>
      <c r="BV46" s="19" t="s">
        <v>163</v>
      </c>
      <c r="BW46" s="19" t="s">
        <v>163</v>
      </c>
      <c r="BX46" s="19" t="s">
        <v>163</v>
      </c>
      <c r="BY46" s="19" t="s">
        <v>163</v>
      </c>
      <c r="BZ46" s="19" t="s">
        <v>163</v>
      </c>
      <c r="CA46" s="19" t="s">
        <v>163</v>
      </c>
      <c r="CB46" s="20" t="s">
        <v>181</v>
      </c>
      <c r="CC46" s="19" t="s">
        <v>163</v>
      </c>
      <c r="CD46" s="19">
        <v>0</v>
      </c>
      <c r="CE46" s="19" t="s">
        <v>163</v>
      </c>
      <c r="CF46" s="18">
        <v>0</v>
      </c>
      <c r="CG46" s="19" t="s">
        <v>163</v>
      </c>
      <c r="CH46" s="19">
        <v>0</v>
      </c>
      <c r="CI46" s="19" t="s">
        <v>163</v>
      </c>
      <c r="CJ46" s="19">
        <v>0</v>
      </c>
      <c r="CK46" s="19" t="s">
        <v>163</v>
      </c>
      <c r="CL46" s="19">
        <v>0</v>
      </c>
      <c r="CM46" s="19" t="s">
        <v>163</v>
      </c>
      <c r="CN46" s="19">
        <v>0</v>
      </c>
      <c r="CO46" s="19" t="s">
        <v>163</v>
      </c>
      <c r="CP46" s="19">
        <v>0</v>
      </c>
      <c r="DJ46" s="11"/>
      <c r="DK46" s="11"/>
    </row>
    <row r="47" spans="1:115" s="21" customFormat="1" ht="47.25">
      <c r="A47" s="16" t="s">
        <v>179</v>
      </c>
      <c r="B47" s="17" t="s">
        <v>280</v>
      </c>
      <c r="C47" s="19" t="s">
        <v>163</v>
      </c>
      <c r="D47" s="18">
        <v>0</v>
      </c>
      <c r="E47" s="19" t="s">
        <v>163</v>
      </c>
      <c r="F47" s="18">
        <v>0</v>
      </c>
      <c r="G47" s="19" t="s">
        <v>163</v>
      </c>
      <c r="H47" s="18">
        <v>0</v>
      </c>
      <c r="I47" s="19" t="s">
        <v>163</v>
      </c>
      <c r="J47" s="18">
        <v>0</v>
      </c>
      <c r="K47" s="19" t="s">
        <v>163</v>
      </c>
      <c r="L47" s="18">
        <v>0</v>
      </c>
      <c r="M47" s="19" t="s">
        <v>163</v>
      </c>
      <c r="N47" s="18">
        <v>0</v>
      </c>
      <c r="O47" s="19" t="s">
        <v>163</v>
      </c>
      <c r="P47" s="18">
        <v>0</v>
      </c>
      <c r="Q47" s="19" t="s">
        <v>163</v>
      </c>
      <c r="R47" s="18">
        <v>0</v>
      </c>
      <c r="S47" s="19" t="s">
        <v>163</v>
      </c>
      <c r="T47" s="18">
        <v>0</v>
      </c>
      <c r="U47" s="19" t="s">
        <v>163</v>
      </c>
      <c r="V47" s="18">
        <v>0</v>
      </c>
      <c r="W47" s="19" t="s">
        <v>163</v>
      </c>
      <c r="X47" s="18">
        <v>0</v>
      </c>
      <c r="Y47" s="19" t="s">
        <v>163</v>
      </c>
      <c r="Z47" s="18">
        <v>0</v>
      </c>
      <c r="AA47" s="19" t="s">
        <v>163</v>
      </c>
      <c r="AB47" s="18">
        <v>0</v>
      </c>
      <c r="AC47" s="19" t="s">
        <v>163</v>
      </c>
      <c r="AD47" s="18">
        <v>0</v>
      </c>
      <c r="AE47" s="19" t="s">
        <v>163</v>
      </c>
      <c r="AF47" s="18">
        <v>0</v>
      </c>
      <c r="AG47" s="19" t="s">
        <v>163</v>
      </c>
      <c r="AH47" s="18">
        <v>0</v>
      </c>
      <c r="AI47" s="19" t="s">
        <v>163</v>
      </c>
      <c r="AJ47" s="20">
        <v>0</v>
      </c>
      <c r="AK47" s="19" t="s">
        <v>163</v>
      </c>
      <c r="AL47" s="19">
        <v>0</v>
      </c>
      <c r="AM47" s="19" t="s">
        <v>163</v>
      </c>
      <c r="AN47" s="20" t="s">
        <v>181</v>
      </c>
      <c r="AO47" s="19" t="s">
        <v>163</v>
      </c>
      <c r="AP47" s="19">
        <v>0.48</v>
      </c>
      <c r="AQ47" s="19" t="s">
        <v>163</v>
      </c>
      <c r="AR47" s="19">
        <v>0</v>
      </c>
      <c r="AS47" s="19" t="s">
        <v>163</v>
      </c>
      <c r="AT47" s="19">
        <v>0</v>
      </c>
      <c r="AU47" s="19" t="s">
        <v>163</v>
      </c>
      <c r="AV47" s="19">
        <v>0</v>
      </c>
      <c r="AW47" s="19" t="s">
        <v>163</v>
      </c>
      <c r="AX47" s="19">
        <v>0</v>
      </c>
      <c r="AY47" s="19" t="s">
        <v>163</v>
      </c>
      <c r="AZ47" s="19">
        <v>0</v>
      </c>
      <c r="BA47" s="19" t="s">
        <v>163</v>
      </c>
      <c r="BB47" s="19">
        <v>0</v>
      </c>
      <c r="BC47" s="19" t="s">
        <v>163</v>
      </c>
      <c r="BD47" s="19">
        <v>0</v>
      </c>
      <c r="BE47" s="19" t="s">
        <v>163</v>
      </c>
      <c r="BF47" s="19">
        <v>0</v>
      </c>
      <c r="BG47" s="19" t="s">
        <v>163</v>
      </c>
      <c r="BH47" s="19">
        <v>0</v>
      </c>
      <c r="BI47" s="19" t="s">
        <v>163</v>
      </c>
      <c r="BJ47" s="19">
        <v>0</v>
      </c>
      <c r="BK47" s="19" t="s">
        <v>163</v>
      </c>
      <c r="BL47" s="19">
        <v>0</v>
      </c>
      <c r="BM47" s="19" t="s">
        <v>163</v>
      </c>
      <c r="BN47" s="19">
        <v>0</v>
      </c>
      <c r="BO47" s="19" t="s">
        <v>163</v>
      </c>
      <c r="BP47" s="19">
        <v>0</v>
      </c>
      <c r="BQ47" s="19" t="s">
        <v>163</v>
      </c>
      <c r="BR47" s="19">
        <v>0</v>
      </c>
      <c r="BS47" s="19" t="s">
        <v>163</v>
      </c>
      <c r="BT47" s="19" t="s">
        <v>163</v>
      </c>
      <c r="BU47" s="19" t="s">
        <v>163</v>
      </c>
      <c r="BV47" s="19" t="s">
        <v>163</v>
      </c>
      <c r="BW47" s="19" t="s">
        <v>163</v>
      </c>
      <c r="BX47" s="19" t="s">
        <v>163</v>
      </c>
      <c r="BY47" s="19" t="s">
        <v>163</v>
      </c>
      <c r="BZ47" s="19" t="s">
        <v>163</v>
      </c>
      <c r="CA47" s="19" t="s">
        <v>163</v>
      </c>
      <c r="CB47" s="20" t="s">
        <v>181</v>
      </c>
      <c r="CC47" s="19" t="s">
        <v>163</v>
      </c>
      <c r="CD47" s="19">
        <v>0</v>
      </c>
      <c r="CE47" s="19" t="s">
        <v>163</v>
      </c>
      <c r="CF47" s="18">
        <v>0</v>
      </c>
      <c r="CG47" s="19" t="s">
        <v>163</v>
      </c>
      <c r="CH47" s="19">
        <v>0</v>
      </c>
      <c r="CI47" s="19" t="s">
        <v>163</v>
      </c>
      <c r="CJ47" s="19">
        <v>0</v>
      </c>
      <c r="CK47" s="19" t="s">
        <v>163</v>
      </c>
      <c r="CL47" s="19">
        <v>0</v>
      </c>
      <c r="CM47" s="19" t="s">
        <v>163</v>
      </c>
      <c r="CN47" s="19">
        <v>0</v>
      </c>
      <c r="CO47" s="19" t="s">
        <v>163</v>
      </c>
      <c r="CP47" s="19">
        <v>0</v>
      </c>
      <c r="DJ47" s="11"/>
      <c r="DK47" s="11"/>
    </row>
    <row r="48" spans="1:115" s="21" customFormat="1" ht="63">
      <c r="A48" s="16" t="s">
        <v>179</v>
      </c>
      <c r="B48" s="17" t="s">
        <v>281</v>
      </c>
      <c r="C48" s="19" t="s">
        <v>163</v>
      </c>
      <c r="D48" s="18">
        <v>0</v>
      </c>
      <c r="E48" s="19" t="s">
        <v>163</v>
      </c>
      <c r="F48" s="18">
        <v>0</v>
      </c>
      <c r="G48" s="19" t="s">
        <v>163</v>
      </c>
      <c r="H48" s="18">
        <v>0</v>
      </c>
      <c r="I48" s="19" t="s">
        <v>163</v>
      </c>
      <c r="J48" s="18">
        <v>0</v>
      </c>
      <c r="K48" s="19" t="s">
        <v>163</v>
      </c>
      <c r="L48" s="18">
        <v>0</v>
      </c>
      <c r="M48" s="19" t="s">
        <v>163</v>
      </c>
      <c r="N48" s="18">
        <v>0</v>
      </c>
      <c r="O48" s="19" t="s">
        <v>163</v>
      </c>
      <c r="P48" s="18">
        <v>0</v>
      </c>
      <c r="Q48" s="19" t="s">
        <v>163</v>
      </c>
      <c r="R48" s="18">
        <v>0</v>
      </c>
      <c r="S48" s="19" t="s">
        <v>163</v>
      </c>
      <c r="T48" s="18">
        <v>0</v>
      </c>
      <c r="U48" s="19" t="s">
        <v>163</v>
      </c>
      <c r="V48" s="18">
        <v>0</v>
      </c>
      <c r="W48" s="19" t="s">
        <v>163</v>
      </c>
      <c r="X48" s="18">
        <v>0</v>
      </c>
      <c r="Y48" s="19" t="s">
        <v>163</v>
      </c>
      <c r="Z48" s="18">
        <v>0</v>
      </c>
      <c r="AA48" s="19" t="s">
        <v>163</v>
      </c>
      <c r="AB48" s="18">
        <v>0</v>
      </c>
      <c r="AC48" s="19" t="s">
        <v>163</v>
      </c>
      <c r="AD48" s="18">
        <v>0</v>
      </c>
      <c r="AE48" s="19" t="s">
        <v>163</v>
      </c>
      <c r="AF48" s="18">
        <v>0</v>
      </c>
      <c r="AG48" s="19" t="s">
        <v>163</v>
      </c>
      <c r="AH48" s="18">
        <v>0</v>
      </c>
      <c r="AI48" s="19" t="s">
        <v>163</v>
      </c>
      <c r="AJ48" s="20">
        <v>0</v>
      </c>
      <c r="AK48" s="19" t="s">
        <v>163</v>
      </c>
      <c r="AL48" s="19">
        <v>0</v>
      </c>
      <c r="AM48" s="19" t="s">
        <v>163</v>
      </c>
      <c r="AN48" s="20" t="s">
        <v>181</v>
      </c>
      <c r="AO48" s="19" t="s">
        <v>163</v>
      </c>
      <c r="AP48" s="19">
        <v>0.48</v>
      </c>
      <c r="AQ48" s="19" t="s">
        <v>163</v>
      </c>
      <c r="AR48" s="19">
        <v>0</v>
      </c>
      <c r="AS48" s="19" t="s">
        <v>163</v>
      </c>
      <c r="AT48" s="19">
        <v>0</v>
      </c>
      <c r="AU48" s="19" t="s">
        <v>163</v>
      </c>
      <c r="AV48" s="19">
        <v>0</v>
      </c>
      <c r="AW48" s="19" t="s">
        <v>163</v>
      </c>
      <c r="AX48" s="19">
        <v>0</v>
      </c>
      <c r="AY48" s="19" t="s">
        <v>163</v>
      </c>
      <c r="AZ48" s="19">
        <v>0</v>
      </c>
      <c r="BA48" s="19" t="s">
        <v>163</v>
      </c>
      <c r="BB48" s="19">
        <v>0</v>
      </c>
      <c r="BC48" s="19" t="s">
        <v>163</v>
      </c>
      <c r="BD48" s="19">
        <v>0</v>
      </c>
      <c r="BE48" s="19" t="s">
        <v>163</v>
      </c>
      <c r="BF48" s="19">
        <v>0</v>
      </c>
      <c r="BG48" s="19" t="s">
        <v>163</v>
      </c>
      <c r="BH48" s="19">
        <v>0</v>
      </c>
      <c r="BI48" s="19" t="s">
        <v>163</v>
      </c>
      <c r="BJ48" s="19">
        <v>0</v>
      </c>
      <c r="BK48" s="19" t="s">
        <v>163</v>
      </c>
      <c r="BL48" s="19">
        <v>0</v>
      </c>
      <c r="BM48" s="19" t="s">
        <v>163</v>
      </c>
      <c r="BN48" s="19">
        <v>0</v>
      </c>
      <c r="BO48" s="19" t="s">
        <v>163</v>
      </c>
      <c r="BP48" s="19">
        <v>0</v>
      </c>
      <c r="BQ48" s="19" t="s">
        <v>163</v>
      </c>
      <c r="BR48" s="19">
        <v>0</v>
      </c>
      <c r="BS48" s="19" t="s">
        <v>163</v>
      </c>
      <c r="BT48" s="19" t="s">
        <v>163</v>
      </c>
      <c r="BU48" s="19" t="s">
        <v>163</v>
      </c>
      <c r="BV48" s="19" t="s">
        <v>163</v>
      </c>
      <c r="BW48" s="19" t="s">
        <v>163</v>
      </c>
      <c r="BX48" s="19" t="s">
        <v>163</v>
      </c>
      <c r="BY48" s="19" t="s">
        <v>163</v>
      </c>
      <c r="BZ48" s="19" t="s">
        <v>163</v>
      </c>
      <c r="CA48" s="19" t="s">
        <v>163</v>
      </c>
      <c r="CB48" s="20" t="s">
        <v>181</v>
      </c>
      <c r="CC48" s="19" t="s">
        <v>163</v>
      </c>
      <c r="CD48" s="19">
        <v>0</v>
      </c>
      <c r="CE48" s="19" t="s">
        <v>163</v>
      </c>
      <c r="CF48" s="18">
        <v>0</v>
      </c>
      <c r="CG48" s="19" t="s">
        <v>163</v>
      </c>
      <c r="CH48" s="19">
        <v>0</v>
      </c>
      <c r="CI48" s="19" t="s">
        <v>163</v>
      </c>
      <c r="CJ48" s="19">
        <v>0</v>
      </c>
      <c r="CK48" s="19" t="s">
        <v>163</v>
      </c>
      <c r="CL48" s="19">
        <v>0</v>
      </c>
      <c r="CM48" s="19" t="s">
        <v>163</v>
      </c>
      <c r="CN48" s="19">
        <v>0</v>
      </c>
      <c r="CO48" s="19" t="s">
        <v>163</v>
      </c>
      <c r="CP48" s="19">
        <v>0</v>
      </c>
      <c r="DJ48" s="11"/>
      <c r="DK48" s="11"/>
    </row>
    <row r="49" spans="1:115" s="21" customFormat="1" ht="63">
      <c r="A49" s="16" t="s">
        <v>179</v>
      </c>
      <c r="B49" s="17" t="s">
        <v>282</v>
      </c>
      <c r="C49" s="19" t="s">
        <v>163</v>
      </c>
      <c r="D49" s="18">
        <v>0</v>
      </c>
      <c r="E49" s="19" t="s">
        <v>163</v>
      </c>
      <c r="F49" s="18">
        <v>0</v>
      </c>
      <c r="G49" s="19" t="s">
        <v>163</v>
      </c>
      <c r="H49" s="18">
        <v>0</v>
      </c>
      <c r="I49" s="19" t="s">
        <v>163</v>
      </c>
      <c r="J49" s="18">
        <v>0</v>
      </c>
      <c r="K49" s="19" t="s">
        <v>163</v>
      </c>
      <c r="L49" s="18">
        <v>0</v>
      </c>
      <c r="M49" s="19" t="s">
        <v>163</v>
      </c>
      <c r="N49" s="18">
        <v>0</v>
      </c>
      <c r="O49" s="19" t="s">
        <v>163</v>
      </c>
      <c r="P49" s="18">
        <v>0</v>
      </c>
      <c r="Q49" s="19" t="s">
        <v>163</v>
      </c>
      <c r="R49" s="18">
        <v>0</v>
      </c>
      <c r="S49" s="19" t="s">
        <v>163</v>
      </c>
      <c r="T49" s="18">
        <v>0</v>
      </c>
      <c r="U49" s="19" t="s">
        <v>163</v>
      </c>
      <c r="V49" s="18">
        <v>0</v>
      </c>
      <c r="W49" s="19" t="s">
        <v>163</v>
      </c>
      <c r="X49" s="18">
        <v>0</v>
      </c>
      <c r="Y49" s="19" t="s">
        <v>163</v>
      </c>
      <c r="Z49" s="18">
        <v>0</v>
      </c>
      <c r="AA49" s="19" t="s">
        <v>163</v>
      </c>
      <c r="AB49" s="18">
        <v>0</v>
      </c>
      <c r="AC49" s="19" t="s">
        <v>163</v>
      </c>
      <c r="AD49" s="18">
        <v>0</v>
      </c>
      <c r="AE49" s="19" t="s">
        <v>163</v>
      </c>
      <c r="AF49" s="18">
        <v>0</v>
      </c>
      <c r="AG49" s="19" t="s">
        <v>163</v>
      </c>
      <c r="AH49" s="18">
        <v>0</v>
      </c>
      <c r="AI49" s="19" t="s">
        <v>163</v>
      </c>
      <c r="AJ49" s="20">
        <v>0</v>
      </c>
      <c r="AK49" s="19" t="s">
        <v>163</v>
      </c>
      <c r="AL49" s="19">
        <v>0</v>
      </c>
      <c r="AM49" s="19" t="s">
        <v>163</v>
      </c>
      <c r="AN49" s="20" t="s">
        <v>181</v>
      </c>
      <c r="AO49" s="19" t="s">
        <v>163</v>
      </c>
      <c r="AP49" s="19">
        <v>0.48</v>
      </c>
      <c r="AQ49" s="19" t="s">
        <v>163</v>
      </c>
      <c r="AR49" s="19">
        <v>0</v>
      </c>
      <c r="AS49" s="19" t="s">
        <v>163</v>
      </c>
      <c r="AT49" s="19">
        <v>0</v>
      </c>
      <c r="AU49" s="19" t="s">
        <v>163</v>
      </c>
      <c r="AV49" s="19">
        <v>0</v>
      </c>
      <c r="AW49" s="19" t="s">
        <v>163</v>
      </c>
      <c r="AX49" s="19">
        <v>0</v>
      </c>
      <c r="AY49" s="19" t="s">
        <v>163</v>
      </c>
      <c r="AZ49" s="19">
        <v>0</v>
      </c>
      <c r="BA49" s="19" t="s">
        <v>163</v>
      </c>
      <c r="BB49" s="19">
        <v>0</v>
      </c>
      <c r="BC49" s="19" t="s">
        <v>163</v>
      </c>
      <c r="BD49" s="19">
        <v>0</v>
      </c>
      <c r="BE49" s="19" t="s">
        <v>163</v>
      </c>
      <c r="BF49" s="19">
        <v>0</v>
      </c>
      <c r="BG49" s="19" t="s">
        <v>163</v>
      </c>
      <c r="BH49" s="19">
        <v>0</v>
      </c>
      <c r="BI49" s="19" t="s">
        <v>163</v>
      </c>
      <c r="BJ49" s="19">
        <v>0</v>
      </c>
      <c r="BK49" s="19" t="s">
        <v>163</v>
      </c>
      <c r="BL49" s="19">
        <v>0</v>
      </c>
      <c r="BM49" s="19" t="s">
        <v>163</v>
      </c>
      <c r="BN49" s="19">
        <v>0</v>
      </c>
      <c r="BO49" s="19" t="s">
        <v>163</v>
      </c>
      <c r="BP49" s="19">
        <v>0</v>
      </c>
      <c r="BQ49" s="19" t="s">
        <v>163</v>
      </c>
      <c r="BR49" s="19">
        <v>0</v>
      </c>
      <c r="BS49" s="19" t="s">
        <v>163</v>
      </c>
      <c r="BT49" s="19" t="s">
        <v>163</v>
      </c>
      <c r="BU49" s="19" t="s">
        <v>163</v>
      </c>
      <c r="BV49" s="19" t="s">
        <v>163</v>
      </c>
      <c r="BW49" s="19" t="s">
        <v>163</v>
      </c>
      <c r="BX49" s="19" t="s">
        <v>163</v>
      </c>
      <c r="BY49" s="19" t="s">
        <v>163</v>
      </c>
      <c r="BZ49" s="19" t="s">
        <v>163</v>
      </c>
      <c r="CA49" s="19" t="s">
        <v>163</v>
      </c>
      <c r="CB49" s="20" t="s">
        <v>181</v>
      </c>
      <c r="CC49" s="19" t="s">
        <v>163</v>
      </c>
      <c r="CD49" s="19">
        <v>0</v>
      </c>
      <c r="CE49" s="19" t="s">
        <v>163</v>
      </c>
      <c r="CF49" s="18">
        <v>0</v>
      </c>
      <c r="CG49" s="19" t="s">
        <v>163</v>
      </c>
      <c r="CH49" s="19">
        <v>0</v>
      </c>
      <c r="CI49" s="19" t="s">
        <v>163</v>
      </c>
      <c r="CJ49" s="19">
        <v>0</v>
      </c>
      <c r="CK49" s="19" t="s">
        <v>163</v>
      </c>
      <c r="CL49" s="19">
        <v>0</v>
      </c>
      <c r="CM49" s="19" t="s">
        <v>163</v>
      </c>
      <c r="CN49" s="19">
        <v>0</v>
      </c>
      <c r="CO49" s="19" t="s">
        <v>163</v>
      </c>
      <c r="CP49" s="19">
        <v>0</v>
      </c>
      <c r="DJ49" s="11"/>
      <c r="DK49" s="11"/>
    </row>
    <row r="50" spans="1:115" s="21" customFormat="1" ht="47.25">
      <c r="A50" s="16" t="s">
        <v>179</v>
      </c>
      <c r="B50" s="17" t="s">
        <v>283</v>
      </c>
      <c r="C50" s="19" t="s">
        <v>163</v>
      </c>
      <c r="D50" s="18">
        <v>0</v>
      </c>
      <c r="E50" s="19" t="s">
        <v>163</v>
      </c>
      <c r="F50" s="18">
        <v>0</v>
      </c>
      <c r="G50" s="19" t="s">
        <v>163</v>
      </c>
      <c r="H50" s="18">
        <v>0</v>
      </c>
      <c r="I50" s="19" t="s">
        <v>163</v>
      </c>
      <c r="J50" s="18">
        <v>0</v>
      </c>
      <c r="K50" s="19" t="s">
        <v>163</v>
      </c>
      <c r="L50" s="18">
        <v>0</v>
      </c>
      <c r="M50" s="19" t="s">
        <v>163</v>
      </c>
      <c r="N50" s="18">
        <v>0</v>
      </c>
      <c r="O50" s="19" t="s">
        <v>163</v>
      </c>
      <c r="P50" s="18">
        <v>0</v>
      </c>
      <c r="Q50" s="19" t="s">
        <v>163</v>
      </c>
      <c r="R50" s="18">
        <v>0</v>
      </c>
      <c r="S50" s="19" t="s">
        <v>163</v>
      </c>
      <c r="T50" s="18">
        <v>0</v>
      </c>
      <c r="U50" s="19" t="s">
        <v>163</v>
      </c>
      <c r="V50" s="18">
        <v>0</v>
      </c>
      <c r="W50" s="19" t="s">
        <v>163</v>
      </c>
      <c r="X50" s="18">
        <v>0</v>
      </c>
      <c r="Y50" s="19" t="s">
        <v>163</v>
      </c>
      <c r="Z50" s="18">
        <v>0</v>
      </c>
      <c r="AA50" s="19" t="s">
        <v>163</v>
      </c>
      <c r="AB50" s="18">
        <v>0</v>
      </c>
      <c r="AC50" s="19" t="s">
        <v>163</v>
      </c>
      <c r="AD50" s="18">
        <v>0</v>
      </c>
      <c r="AE50" s="19" t="s">
        <v>163</v>
      </c>
      <c r="AF50" s="18">
        <v>0</v>
      </c>
      <c r="AG50" s="19" t="s">
        <v>163</v>
      </c>
      <c r="AH50" s="18">
        <v>0</v>
      </c>
      <c r="AI50" s="19" t="s">
        <v>163</v>
      </c>
      <c r="AJ50" s="20">
        <v>0</v>
      </c>
      <c r="AK50" s="19" t="s">
        <v>163</v>
      </c>
      <c r="AL50" s="19">
        <v>0</v>
      </c>
      <c r="AM50" s="19" t="s">
        <v>163</v>
      </c>
      <c r="AN50" s="20" t="s">
        <v>181</v>
      </c>
      <c r="AO50" s="19" t="s">
        <v>163</v>
      </c>
      <c r="AP50" s="19">
        <v>0.48</v>
      </c>
      <c r="AQ50" s="19" t="s">
        <v>163</v>
      </c>
      <c r="AR50" s="19">
        <v>0</v>
      </c>
      <c r="AS50" s="19" t="s">
        <v>163</v>
      </c>
      <c r="AT50" s="19">
        <v>0</v>
      </c>
      <c r="AU50" s="19" t="s">
        <v>163</v>
      </c>
      <c r="AV50" s="19">
        <v>0</v>
      </c>
      <c r="AW50" s="19" t="s">
        <v>163</v>
      </c>
      <c r="AX50" s="19">
        <v>0</v>
      </c>
      <c r="AY50" s="19" t="s">
        <v>163</v>
      </c>
      <c r="AZ50" s="19">
        <v>0</v>
      </c>
      <c r="BA50" s="19" t="s">
        <v>163</v>
      </c>
      <c r="BB50" s="19">
        <v>0</v>
      </c>
      <c r="BC50" s="19" t="s">
        <v>163</v>
      </c>
      <c r="BD50" s="19">
        <v>0</v>
      </c>
      <c r="BE50" s="19" t="s">
        <v>163</v>
      </c>
      <c r="BF50" s="19">
        <v>0</v>
      </c>
      <c r="BG50" s="19" t="s">
        <v>163</v>
      </c>
      <c r="BH50" s="19">
        <v>0</v>
      </c>
      <c r="BI50" s="19" t="s">
        <v>163</v>
      </c>
      <c r="BJ50" s="19">
        <v>0</v>
      </c>
      <c r="BK50" s="19" t="s">
        <v>163</v>
      </c>
      <c r="BL50" s="19">
        <v>0</v>
      </c>
      <c r="BM50" s="19" t="s">
        <v>163</v>
      </c>
      <c r="BN50" s="19">
        <v>0</v>
      </c>
      <c r="BO50" s="19" t="s">
        <v>163</v>
      </c>
      <c r="BP50" s="19">
        <v>0</v>
      </c>
      <c r="BQ50" s="19" t="s">
        <v>163</v>
      </c>
      <c r="BR50" s="19">
        <v>0</v>
      </c>
      <c r="BS50" s="19" t="s">
        <v>163</v>
      </c>
      <c r="BT50" s="19" t="s">
        <v>163</v>
      </c>
      <c r="BU50" s="19" t="s">
        <v>163</v>
      </c>
      <c r="BV50" s="19" t="s">
        <v>163</v>
      </c>
      <c r="BW50" s="19" t="s">
        <v>163</v>
      </c>
      <c r="BX50" s="19" t="s">
        <v>163</v>
      </c>
      <c r="BY50" s="19" t="s">
        <v>163</v>
      </c>
      <c r="BZ50" s="19" t="s">
        <v>163</v>
      </c>
      <c r="CA50" s="19" t="s">
        <v>163</v>
      </c>
      <c r="CB50" s="20" t="s">
        <v>181</v>
      </c>
      <c r="CC50" s="19" t="s">
        <v>163</v>
      </c>
      <c r="CD50" s="19">
        <v>0</v>
      </c>
      <c r="CE50" s="19" t="s">
        <v>163</v>
      </c>
      <c r="CF50" s="18">
        <v>0</v>
      </c>
      <c r="CG50" s="19" t="s">
        <v>163</v>
      </c>
      <c r="CH50" s="19">
        <v>0</v>
      </c>
      <c r="CI50" s="19" t="s">
        <v>163</v>
      </c>
      <c r="CJ50" s="19">
        <v>0</v>
      </c>
      <c r="CK50" s="19" t="s">
        <v>163</v>
      </c>
      <c r="CL50" s="19">
        <v>0</v>
      </c>
      <c r="CM50" s="19" t="s">
        <v>163</v>
      </c>
      <c r="CN50" s="19">
        <v>0</v>
      </c>
      <c r="CO50" s="19" t="s">
        <v>163</v>
      </c>
      <c r="CP50" s="19">
        <v>0</v>
      </c>
      <c r="DJ50" s="11"/>
      <c r="DK50" s="11"/>
    </row>
    <row r="51" spans="1:115" s="21" customFormat="1" ht="47.25">
      <c r="A51" s="16" t="s">
        <v>179</v>
      </c>
      <c r="B51" s="17" t="s">
        <v>284</v>
      </c>
      <c r="C51" s="19" t="s">
        <v>163</v>
      </c>
      <c r="D51" s="18">
        <v>0</v>
      </c>
      <c r="E51" s="19" t="s">
        <v>163</v>
      </c>
      <c r="F51" s="18">
        <v>0</v>
      </c>
      <c r="G51" s="19" t="s">
        <v>163</v>
      </c>
      <c r="H51" s="18">
        <v>0</v>
      </c>
      <c r="I51" s="19" t="s">
        <v>163</v>
      </c>
      <c r="J51" s="18">
        <v>0</v>
      </c>
      <c r="K51" s="19" t="s">
        <v>163</v>
      </c>
      <c r="L51" s="18">
        <v>0</v>
      </c>
      <c r="M51" s="19" t="s">
        <v>163</v>
      </c>
      <c r="N51" s="18">
        <v>0</v>
      </c>
      <c r="O51" s="19" t="s">
        <v>163</v>
      </c>
      <c r="P51" s="18">
        <v>0</v>
      </c>
      <c r="Q51" s="19" t="s">
        <v>163</v>
      </c>
      <c r="R51" s="18">
        <v>0</v>
      </c>
      <c r="S51" s="19" t="s">
        <v>163</v>
      </c>
      <c r="T51" s="18">
        <v>0</v>
      </c>
      <c r="U51" s="19" t="s">
        <v>163</v>
      </c>
      <c r="V51" s="18">
        <v>0</v>
      </c>
      <c r="W51" s="19" t="s">
        <v>163</v>
      </c>
      <c r="X51" s="18">
        <v>0</v>
      </c>
      <c r="Y51" s="19" t="s">
        <v>163</v>
      </c>
      <c r="Z51" s="18">
        <v>0</v>
      </c>
      <c r="AA51" s="19" t="s">
        <v>163</v>
      </c>
      <c r="AB51" s="18">
        <v>0</v>
      </c>
      <c r="AC51" s="19" t="s">
        <v>163</v>
      </c>
      <c r="AD51" s="18">
        <v>0</v>
      </c>
      <c r="AE51" s="19" t="s">
        <v>163</v>
      </c>
      <c r="AF51" s="18">
        <v>0</v>
      </c>
      <c r="AG51" s="19" t="s">
        <v>163</v>
      </c>
      <c r="AH51" s="18">
        <v>0</v>
      </c>
      <c r="AI51" s="19" t="s">
        <v>163</v>
      </c>
      <c r="AJ51" s="20">
        <v>0</v>
      </c>
      <c r="AK51" s="19" t="s">
        <v>163</v>
      </c>
      <c r="AL51" s="19">
        <v>0</v>
      </c>
      <c r="AM51" s="19" t="s">
        <v>163</v>
      </c>
      <c r="AN51" s="20" t="s">
        <v>181</v>
      </c>
      <c r="AO51" s="19" t="s">
        <v>163</v>
      </c>
      <c r="AP51" s="19">
        <v>0.48</v>
      </c>
      <c r="AQ51" s="19" t="s">
        <v>163</v>
      </c>
      <c r="AR51" s="19">
        <v>0</v>
      </c>
      <c r="AS51" s="19" t="s">
        <v>163</v>
      </c>
      <c r="AT51" s="19">
        <v>0</v>
      </c>
      <c r="AU51" s="19" t="s">
        <v>163</v>
      </c>
      <c r="AV51" s="19">
        <v>0</v>
      </c>
      <c r="AW51" s="19" t="s">
        <v>163</v>
      </c>
      <c r="AX51" s="19">
        <v>0</v>
      </c>
      <c r="AY51" s="19" t="s">
        <v>163</v>
      </c>
      <c r="AZ51" s="19">
        <v>0</v>
      </c>
      <c r="BA51" s="19" t="s">
        <v>163</v>
      </c>
      <c r="BB51" s="19">
        <v>0</v>
      </c>
      <c r="BC51" s="19" t="s">
        <v>163</v>
      </c>
      <c r="BD51" s="19">
        <v>0</v>
      </c>
      <c r="BE51" s="19" t="s">
        <v>163</v>
      </c>
      <c r="BF51" s="19">
        <v>0</v>
      </c>
      <c r="BG51" s="19" t="s">
        <v>163</v>
      </c>
      <c r="BH51" s="19">
        <v>0</v>
      </c>
      <c r="BI51" s="19" t="s">
        <v>163</v>
      </c>
      <c r="BJ51" s="19">
        <v>0</v>
      </c>
      <c r="BK51" s="19" t="s">
        <v>163</v>
      </c>
      <c r="BL51" s="19">
        <v>0</v>
      </c>
      <c r="BM51" s="19" t="s">
        <v>163</v>
      </c>
      <c r="BN51" s="19">
        <v>0</v>
      </c>
      <c r="BO51" s="19" t="s">
        <v>163</v>
      </c>
      <c r="BP51" s="19">
        <v>0</v>
      </c>
      <c r="BQ51" s="19" t="s">
        <v>163</v>
      </c>
      <c r="BR51" s="19">
        <v>0</v>
      </c>
      <c r="BS51" s="19" t="s">
        <v>163</v>
      </c>
      <c r="BT51" s="19" t="s">
        <v>163</v>
      </c>
      <c r="BU51" s="19" t="s">
        <v>163</v>
      </c>
      <c r="BV51" s="19" t="s">
        <v>163</v>
      </c>
      <c r="BW51" s="19" t="s">
        <v>163</v>
      </c>
      <c r="BX51" s="19" t="s">
        <v>163</v>
      </c>
      <c r="BY51" s="19" t="s">
        <v>163</v>
      </c>
      <c r="BZ51" s="19" t="s">
        <v>163</v>
      </c>
      <c r="CA51" s="19" t="s">
        <v>163</v>
      </c>
      <c r="CB51" s="20" t="s">
        <v>181</v>
      </c>
      <c r="CC51" s="19" t="s">
        <v>163</v>
      </c>
      <c r="CD51" s="19">
        <v>0</v>
      </c>
      <c r="CE51" s="19" t="s">
        <v>163</v>
      </c>
      <c r="CF51" s="18">
        <v>0</v>
      </c>
      <c r="CG51" s="19" t="s">
        <v>163</v>
      </c>
      <c r="CH51" s="19">
        <v>0</v>
      </c>
      <c r="CI51" s="19" t="s">
        <v>163</v>
      </c>
      <c r="CJ51" s="19">
        <v>0</v>
      </c>
      <c r="CK51" s="19" t="s">
        <v>163</v>
      </c>
      <c r="CL51" s="19">
        <v>0</v>
      </c>
      <c r="CM51" s="19" t="s">
        <v>163</v>
      </c>
      <c r="CN51" s="19">
        <v>0</v>
      </c>
      <c r="CO51" s="19" t="s">
        <v>163</v>
      </c>
      <c r="CP51" s="19">
        <v>0</v>
      </c>
      <c r="DJ51" s="11"/>
      <c r="DK51" s="11"/>
    </row>
    <row r="52" spans="1:115" s="21" customFormat="1" ht="47.25">
      <c r="A52" s="16" t="s">
        <v>179</v>
      </c>
      <c r="B52" s="17" t="s">
        <v>285</v>
      </c>
      <c r="C52" s="19" t="s">
        <v>163</v>
      </c>
      <c r="D52" s="18">
        <v>0</v>
      </c>
      <c r="E52" s="19" t="s">
        <v>163</v>
      </c>
      <c r="F52" s="18">
        <v>0</v>
      </c>
      <c r="G52" s="19" t="s">
        <v>163</v>
      </c>
      <c r="H52" s="18">
        <v>0</v>
      </c>
      <c r="I52" s="19" t="s">
        <v>163</v>
      </c>
      <c r="J52" s="18">
        <v>0</v>
      </c>
      <c r="K52" s="19" t="s">
        <v>163</v>
      </c>
      <c r="L52" s="18">
        <v>0</v>
      </c>
      <c r="M52" s="19" t="s">
        <v>163</v>
      </c>
      <c r="N52" s="18">
        <v>0</v>
      </c>
      <c r="O52" s="19" t="s">
        <v>163</v>
      </c>
      <c r="P52" s="18">
        <v>0</v>
      </c>
      <c r="Q52" s="19" t="s">
        <v>163</v>
      </c>
      <c r="R52" s="18">
        <v>0</v>
      </c>
      <c r="S52" s="19" t="s">
        <v>163</v>
      </c>
      <c r="T52" s="18">
        <v>0</v>
      </c>
      <c r="U52" s="19" t="s">
        <v>163</v>
      </c>
      <c r="V52" s="18">
        <v>0</v>
      </c>
      <c r="W52" s="19" t="s">
        <v>163</v>
      </c>
      <c r="X52" s="18">
        <v>0</v>
      </c>
      <c r="Y52" s="19" t="s">
        <v>163</v>
      </c>
      <c r="Z52" s="18">
        <v>0</v>
      </c>
      <c r="AA52" s="19" t="s">
        <v>163</v>
      </c>
      <c r="AB52" s="18">
        <v>0</v>
      </c>
      <c r="AC52" s="19" t="s">
        <v>163</v>
      </c>
      <c r="AD52" s="18">
        <v>0</v>
      </c>
      <c r="AE52" s="19" t="s">
        <v>163</v>
      </c>
      <c r="AF52" s="18">
        <v>0</v>
      </c>
      <c r="AG52" s="19" t="s">
        <v>163</v>
      </c>
      <c r="AH52" s="18">
        <v>0</v>
      </c>
      <c r="AI52" s="19" t="s">
        <v>163</v>
      </c>
      <c r="AJ52" s="20">
        <v>0</v>
      </c>
      <c r="AK52" s="19" t="s">
        <v>163</v>
      </c>
      <c r="AL52" s="19">
        <v>0</v>
      </c>
      <c r="AM52" s="19" t="s">
        <v>163</v>
      </c>
      <c r="AN52" s="20" t="s">
        <v>181</v>
      </c>
      <c r="AO52" s="19" t="s">
        <v>163</v>
      </c>
      <c r="AP52" s="19">
        <v>0.48</v>
      </c>
      <c r="AQ52" s="19" t="s">
        <v>163</v>
      </c>
      <c r="AR52" s="19">
        <v>0</v>
      </c>
      <c r="AS52" s="19" t="s">
        <v>163</v>
      </c>
      <c r="AT52" s="19">
        <v>0</v>
      </c>
      <c r="AU52" s="19" t="s">
        <v>163</v>
      </c>
      <c r="AV52" s="19">
        <v>0</v>
      </c>
      <c r="AW52" s="19" t="s">
        <v>163</v>
      </c>
      <c r="AX52" s="19">
        <v>0</v>
      </c>
      <c r="AY52" s="19" t="s">
        <v>163</v>
      </c>
      <c r="AZ52" s="19">
        <v>0</v>
      </c>
      <c r="BA52" s="19" t="s">
        <v>163</v>
      </c>
      <c r="BB52" s="19">
        <v>0</v>
      </c>
      <c r="BC52" s="19" t="s">
        <v>163</v>
      </c>
      <c r="BD52" s="19">
        <v>0</v>
      </c>
      <c r="BE52" s="19" t="s">
        <v>163</v>
      </c>
      <c r="BF52" s="19">
        <v>0</v>
      </c>
      <c r="BG52" s="19" t="s">
        <v>163</v>
      </c>
      <c r="BH52" s="19">
        <v>0</v>
      </c>
      <c r="BI52" s="19" t="s">
        <v>163</v>
      </c>
      <c r="BJ52" s="19">
        <v>0</v>
      </c>
      <c r="BK52" s="19" t="s">
        <v>163</v>
      </c>
      <c r="BL52" s="19">
        <v>0</v>
      </c>
      <c r="BM52" s="19" t="s">
        <v>163</v>
      </c>
      <c r="BN52" s="19">
        <v>0</v>
      </c>
      <c r="BO52" s="19" t="s">
        <v>163</v>
      </c>
      <c r="BP52" s="19">
        <v>0</v>
      </c>
      <c r="BQ52" s="19" t="s">
        <v>163</v>
      </c>
      <c r="BR52" s="19">
        <v>0</v>
      </c>
      <c r="BS52" s="19" t="s">
        <v>163</v>
      </c>
      <c r="BT52" s="19" t="s">
        <v>163</v>
      </c>
      <c r="BU52" s="19" t="s">
        <v>163</v>
      </c>
      <c r="BV52" s="19" t="s">
        <v>163</v>
      </c>
      <c r="BW52" s="19" t="s">
        <v>163</v>
      </c>
      <c r="BX52" s="19" t="s">
        <v>163</v>
      </c>
      <c r="BY52" s="19" t="s">
        <v>163</v>
      </c>
      <c r="BZ52" s="19" t="s">
        <v>163</v>
      </c>
      <c r="CA52" s="19" t="s">
        <v>163</v>
      </c>
      <c r="CB52" s="20" t="s">
        <v>181</v>
      </c>
      <c r="CC52" s="19" t="s">
        <v>163</v>
      </c>
      <c r="CD52" s="19">
        <v>0</v>
      </c>
      <c r="CE52" s="19" t="s">
        <v>163</v>
      </c>
      <c r="CF52" s="18">
        <v>0</v>
      </c>
      <c r="CG52" s="19" t="s">
        <v>163</v>
      </c>
      <c r="CH52" s="19">
        <v>0</v>
      </c>
      <c r="CI52" s="19" t="s">
        <v>163</v>
      </c>
      <c r="CJ52" s="19">
        <v>0</v>
      </c>
      <c r="CK52" s="19" t="s">
        <v>163</v>
      </c>
      <c r="CL52" s="19">
        <v>0</v>
      </c>
      <c r="CM52" s="19" t="s">
        <v>163</v>
      </c>
      <c r="CN52" s="19">
        <v>0</v>
      </c>
      <c r="CO52" s="19" t="s">
        <v>163</v>
      </c>
      <c r="CP52" s="19">
        <v>0</v>
      </c>
      <c r="DJ52" s="11"/>
      <c r="DK52" s="11"/>
    </row>
    <row r="53" spans="1:115" s="21" customFormat="1" ht="63">
      <c r="A53" s="16" t="s">
        <v>179</v>
      </c>
      <c r="B53" s="17" t="s">
        <v>286</v>
      </c>
      <c r="C53" s="19" t="s">
        <v>163</v>
      </c>
      <c r="D53" s="18">
        <v>0</v>
      </c>
      <c r="E53" s="19" t="s">
        <v>163</v>
      </c>
      <c r="F53" s="18">
        <v>0</v>
      </c>
      <c r="G53" s="19" t="s">
        <v>163</v>
      </c>
      <c r="H53" s="18">
        <v>0</v>
      </c>
      <c r="I53" s="19" t="s">
        <v>163</v>
      </c>
      <c r="J53" s="18">
        <v>0</v>
      </c>
      <c r="K53" s="19" t="s">
        <v>163</v>
      </c>
      <c r="L53" s="18">
        <v>0</v>
      </c>
      <c r="M53" s="19" t="s">
        <v>163</v>
      </c>
      <c r="N53" s="18">
        <v>0</v>
      </c>
      <c r="O53" s="19" t="s">
        <v>163</v>
      </c>
      <c r="P53" s="18">
        <v>0</v>
      </c>
      <c r="Q53" s="19" t="s">
        <v>163</v>
      </c>
      <c r="R53" s="18">
        <v>0</v>
      </c>
      <c r="S53" s="19" t="s">
        <v>163</v>
      </c>
      <c r="T53" s="18">
        <v>0</v>
      </c>
      <c r="U53" s="19" t="s">
        <v>163</v>
      </c>
      <c r="V53" s="18">
        <v>0</v>
      </c>
      <c r="W53" s="19" t="s">
        <v>163</v>
      </c>
      <c r="X53" s="18">
        <v>0</v>
      </c>
      <c r="Y53" s="19" t="s">
        <v>163</v>
      </c>
      <c r="Z53" s="18">
        <v>0</v>
      </c>
      <c r="AA53" s="19" t="s">
        <v>163</v>
      </c>
      <c r="AB53" s="18">
        <v>0</v>
      </c>
      <c r="AC53" s="19" t="s">
        <v>163</v>
      </c>
      <c r="AD53" s="18">
        <v>0</v>
      </c>
      <c r="AE53" s="19" t="s">
        <v>163</v>
      </c>
      <c r="AF53" s="18">
        <v>0</v>
      </c>
      <c r="AG53" s="19" t="s">
        <v>163</v>
      </c>
      <c r="AH53" s="18">
        <v>0</v>
      </c>
      <c r="AI53" s="19" t="s">
        <v>163</v>
      </c>
      <c r="AJ53" s="20">
        <v>0</v>
      </c>
      <c r="AK53" s="19" t="s">
        <v>163</v>
      </c>
      <c r="AL53" s="19">
        <v>0</v>
      </c>
      <c r="AM53" s="19" t="s">
        <v>163</v>
      </c>
      <c r="AN53" s="20" t="s">
        <v>181</v>
      </c>
      <c r="AO53" s="19" t="s">
        <v>163</v>
      </c>
      <c r="AP53" s="19">
        <v>0.48</v>
      </c>
      <c r="AQ53" s="19" t="s">
        <v>163</v>
      </c>
      <c r="AR53" s="19">
        <v>0</v>
      </c>
      <c r="AS53" s="19" t="s">
        <v>163</v>
      </c>
      <c r="AT53" s="19">
        <v>0</v>
      </c>
      <c r="AU53" s="19" t="s">
        <v>163</v>
      </c>
      <c r="AV53" s="19">
        <v>0</v>
      </c>
      <c r="AW53" s="19" t="s">
        <v>163</v>
      </c>
      <c r="AX53" s="19">
        <v>0</v>
      </c>
      <c r="AY53" s="19" t="s">
        <v>163</v>
      </c>
      <c r="AZ53" s="19">
        <v>0</v>
      </c>
      <c r="BA53" s="19" t="s">
        <v>163</v>
      </c>
      <c r="BB53" s="19">
        <v>0</v>
      </c>
      <c r="BC53" s="19" t="s">
        <v>163</v>
      </c>
      <c r="BD53" s="19">
        <v>0</v>
      </c>
      <c r="BE53" s="19" t="s">
        <v>163</v>
      </c>
      <c r="BF53" s="19">
        <v>0</v>
      </c>
      <c r="BG53" s="19" t="s">
        <v>163</v>
      </c>
      <c r="BH53" s="19">
        <v>0</v>
      </c>
      <c r="BI53" s="19" t="s">
        <v>163</v>
      </c>
      <c r="BJ53" s="19">
        <v>0</v>
      </c>
      <c r="BK53" s="19" t="s">
        <v>163</v>
      </c>
      <c r="BL53" s="19">
        <v>0</v>
      </c>
      <c r="BM53" s="19" t="s">
        <v>163</v>
      </c>
      <c r="BN53" s="19">
        <v>0</v>
      </c>
      <c r="BO53" s="19" t="s">
        <v>163</v>
      </c>
      <c r="BP53" s="19">
        <v>0</v>
      </c>
      <c r="BQ53" s="19" t="s">
        <v>163</v>
      </c>
      <c r="BR53" s="19">
        <v>0</v>
      </c>
      <c r="BS53" s="19" t="s">
        <v>163</v>
      </c>
      <c r="BT53" s="19" t="s">
        <v>163</v>
      </c>
      <c r="BU53" s="19" t="s">
        <v>163</v>
      </c>
      <c r="BV53" s="19" t="s">
        <v>163</v>
      </c>
      <c r="BW53" s="19" t="s">
        <v>163</v>
      </c>
      <c r="BX53" s="19" t="s">
        <v>163</v>
      </c>
      <c r="BY53" s="19" t="s">
        <v>163</v>
      </c>
      <c r="BZ53" s="19" t="s">
        <v>163</v>
      </c>
      <c r="CA53" s="19" t="s">
        <v>163</v>
      </c>
      <c r="CB53" s="20" t="s">
        <v>181</v>
      </c>
      <c r="CC53" s="19" t="s">
        <v>163</v>
      </c>
      <c r="CD53" s="19">
        <v>0</v>
      </c>
      <c r="CE53" s="19" t="s">
        <v>163</v>
      </c>
      <c r="CF53" s="18">
        <v>0</v>
      </c>
      <c r="CG53" s="19" t="s">
        <v>163</v>
      </c>
      <c r="CH53" s="19">
        <v>0</v>
      </c>
      <c r="CI53" s="19" t="s">
        <v>163</v>
      </c>
      <c r="CJ53" s="19">
        <v>0</v>
      </c>
      <c r="CK53" s="19" t="s">
        <v>163</v>
      </c>
      <c r="CL53" s="19">
        <v>0</v>
      </c>
      <c r="CM53" s="19" t="s">
        <v>163</v>
      </c>
      <c r="CN53" s="19">
        <v>0</v>
      </c>
      <c r="CO53" s="19" t="s">
        <v>163</v>
      </c>
      <c r="CP53" s="19">
        <v>0</v>
      </c>
      <c r="DJ53" s="11"/>
      <c r="DK53" s="11"/>
    </row>
    <row r="54" spans="1:115" s="21" customFormat="1" ht="63">
      <c r="A54" s="16" t="s">
        <v>179</v>
      </c>
      <c r="B54" s="17" t="s">
        <v>287</v>
      </c>
      <c r="C54" s="19">
        <v>0</v>
      </c>
      <c r="D54" s="20">
        <v>0</v>
      </c>
      <c r="E54" s="19">
        <v>0</v>
      </c>
      <c r="F54" s="20">
        <v>0</v>
      </c>
      <c r="G54" s="19">
        <v>0</v>
      </c>
      <c r="H54" s="20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20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19">
        <v>0</v>
      </c>
      <c r="X54" s="20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 t="s">
        <v>181</v>
      </c>
      <c r="AJ54" s="20" t="s">
        <v>181</v>
      </c>
      <c r="AK54" s="19" t="s">
        <v>181</v>
      </c>
      <c r="AL54" s="19">
        <v>0</v>
      </c>
      <c r="AM54" s="19" t="s">
        <v>181</v>
      </c>
      <c r="AN54" s="19">
        <v>0</v>
      </c>
      <c r="AO54" s="19">
        <v>0.192</v>
      </c>
      <c r="AP54" s="19">
        <v>0.192</v>
      </c>
      <c r="AQ54" s="19">
        <v>0</v>
      </c>
      <c r="AR54" s="20">
        <v>0</v>
      </c>
      <c r="AS54" s="19">
        <v>0</v>
      </c>
      <c r="AT54" s="20">
        <v>0</v>
      </c>
      <c r="AU54" s="19">
        <v>0</v>
      </c>
      <c r="AV54" s="20">
        <v>0</v>
      </c>
      <c r="AW54" s="19">
        <v>0</v>
      </c>
      <c r="AX54" s="20">
        <v>0</v>
      </c>
      <c r="AY54" s="19">
        <v>0</v>
      </c>
      <c r="AZ54" s="20">
        <v>0</v>
      </c>
      <c r="BA54" s="19">
        <v>0</v>
      </c>
      <c r="BB54" s="20">
        <v>0</v>
      </c>
      <c r="BC54" s="19">
        <v>0</v>
      </c>
      <c r="BD54" s="20">
        <v>0</v>
      </c>
      <c r="BE54" s="19">
        <v>0</v>
      </c>
      <c r="BF54" s="20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 t="s">
        <v>163</v>
      </c>
      <c r="BT54" s="19" t="s">
        <v>163</v>
      </c>
      <c r="BU54" s="19" t="s">
        <v>163</v>
      </c>
      <c r="BV54" s="19" t="s">
        <v>163</v>
      </c>
      <c r="BW54" s="19" t="s">
        <v>163</v>
      </c>
      <c r="BX54" s="19" t="s">
        <v>163</v>
      </c>
      <c r="BY54" s="19" t="s">
        <v>163</v>
      </c>
      <c r="BZ54" s="19" t="s">
        <v>163</v>
      </c>
      <c r="CA54" s="19" t="s">
        <v>181</v>
      </c>
      <c r="CB54" s="20" t="s">
        <v>181</v>
      </c>
      <c r="CC54" s="19">
        <v>0</v>
      </c>
      <c r="CD54" s="19">
        <v>0</v>
      </c>
      <c r="CE54" s="19">
        <v>0</v>
      </c>
      <c r="CF54" s="18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DJ54" s="11"/>
      <c r="DK54" s="11"/>
    </row>
    <row r="55" spans="1:115" s="21" customFormat="1" ht="110.25">
      <c r="A55" s="16" t="s">
        <v>179</v>
      </c>
      <c r="B55" s="17" t="s">
        <v>288</v>
      </c>
      <c r="C55" s="19">
        <v>0</v>
      </c>
      <c r="D55" s="20">
        <v>0</v>
      </c>
      <c r="E55" s="19">
        <v>0</v>
      </c>
      <c r="F55" s="20">
        <v>0</v>
      </c>
      <c r="G55" s="19">
        <v>0</v>
      </c>
      <c r="H55" s="20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20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19">
        <v>0</v>
      </c>
      <c r="X55" s="20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 t="s">
        <v>181</v>
      </c>
      <c r="AJ55" s="20" t="s">
        <v>181</v>
      </c>
      <c r="AK55" s="19" t="s">
        <v>181</v>
      </c>
      <c r="AL55" s="19">
        <v>0</v>
      </c>
      <c r="AM55" s="19" t="s">
        <v>181</v>
      </c>
      <c r="AN55" s="19">
        <v>0</v>
      </c>
      <c r="AO55" s="19">
        <v>0.23899999999999999</v>
      </c>
      <c r="AP55" s="19">
        <v>0.23899999999999999</v>
      </c>
      <c r="AQ55" s="19">
        <v>0</v>
      </c>
      <c r="AR55" s="20">
        <v>0</v>
      </c>
      <c r="AS55" s="19">
        <v>0</v>
      </c>
      <c r="AT55" s="20">
        <v>0</v>
      </c>
      <c r="AU55" s="19">
        <v>0</v>
      </c>
      <c r="AV55" s="20">
        <v>0</v>
      </c>
      <c r="AW55" s="19">
        <v>0</v>
      </c>
      <c r="AX55" s="20">
        <v>0</v>
      </c>
      <c r="AY55" s="19">
        <v>0</v>
      </c>
      <c r="AZ55" s="20">
        <v>0</v>
      </c>
      <c r="BA55" s="19">
        <v>0</v>
      </c>
      <c r="BB55" s="20">
        <v>0</v>
      </c>
      <c r="BC55" s="19">
        <v>0</v>
      </c>
      <c r="BD55" s="20">
        <v>0</v>
      </c>
      <c r="BE55" s="19">
        <v>0</v>
      </c>
      <c r="BF55" s="20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 t="s">
        <v>163</v>
      </c>
      <c r="BT55" s="19" t="s">
        <v>163</v>
      </c>
      <c r="BU55" s="19" t="s">
        <v>163</v>
      </c>
      <c r="BV55" s="19" t="s">
        <v>163</v>
      </c>
      <c r="BW55" s="19" t="s">
        <v>163</v>
      </c>
      <c r="BX55" s="19" t="s">
        <v>163</v>
      </c>
      <c r="BY55" s="19" t="s">
        <v>163</v>
      </c>
      <c r="BZ55" s="19" t="s">
        <v>163</v>
      </c>
      <c r="CA55" s="19" t="s">
        <v>181</v>
      </c>
      <c r="CB55" s="20" t="s">
        <v>181</v>
      </c>
      <c r="CC55" s="19">
        <v>0</v>
      </c>
      <c r="CD55" s="19">
        <v>0</v>
      </c>
      <c r="CE55" s="19">
        <v>0</v>
      </c>
      <c r="CF55" s="18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DJ55" s="11"/>
      <c r="DK55" s="11"/>
    </row>
    <row r="56" spans="1:115" s="21" customFormat="1" ht="31.5">
      <c r="A56" s="60" t="s">
        <v>184</v>
      </c>
      <c r="B56" s="62" t="s">
        <v>185</v>
      </c>
      <c r="C56" s="61">
        <f t="shared" ref="C56:T56" si="26">IF((COUNTIF(C57:C58,"нд"))=(COUNTA(C57:C58)),"нд",SUMIF(C57:C58,"&gt;0",C57:C58))</f>
        <v>0</v>
      </c>
      <c r="D56" s="61">
        <f t="shared" si="26"/>
        <v>0</v>
      </c>
      <c r="E56" s="61">
        <f t="shared" si="26"/>
        <v>0</v>
      </c>
      <c r="F56" s="61">
        <f t="shared" si="26"/>
        <v>0</v>
      </c>
      <c r="G56" s="61">
        <f t="shared" si="26"/>
        <v>0</v>
      </c>
      <c r="H56" s="61">
        <f t="shared" si="26"/>
        <v>0</v>
      </c>
      <c r="I56" s="61">
        <f t="shared" si="26"/>
        <v>0</v>
      </c>
      <c r="J56" s="61">
        <f t="shared" si="26"/>
        <v>0</v>
      </c>
      <c r="K56" s="61">
        <f t="shared" si="26"/>
        <v>0</v>
      </c>
      <c r="L56" s="61">
        <f t="shared" si="26"/>
        <v>0</v>
      </c>
      <c r="M56" s="61">
        <f t="shared" si="26"/>
        <v>0</v>
      </c>
      <c r="N56" s="61">
        <f t="shared" si="26"/>
        <v>0</v>
      </c>
      <c r="O56" s="61">
        <f t="shared" si="26"/>
        <v>0</v>
      </c>
      <c r="P56" s="61">
        <f t="shared" si="26"/>
        <v>0</v>
      </c>
      <c r="Q56" s="61">
        <f t="shared" si="26"/>
        <v>0</v>
      </c>
      <c r="R56" s="61">
        <f t="shared" si="26"/>
        <v>0</v>
      </c>
      <c r="S56" s="61">
        <f t="shared" si="26"/>
        <v>0</v>
      </c>
      <c r="T56" s="61">
        <f t="shared" si="26"/>
        <v>0</v>
      </c>
      <c r="U56" s="61">
        <f t="shared" ref="U56:BR56" si="27">IF((COUNTIF(U57:U58,"нд"))=(COUNTA(U57:U58)),"нд",SUMIF(U57:U58,"&gt;0",U57:U58))</f>
        <v>0</v>
      </c>
      <c r="V56" s="61">
        <f t="shared" si="27"/>
        <v>0</v>
      </c>
      <c r="W56" s="61">
        <f t="shared" si="27"/>
        <v>0</v>
      </c>
      <c r="X56" s="61">
        <f t="shared" si="27"/>
        <v>0</v>
      </c>
      <c r="Y56" s="61">
        <f t="shared" si="27"/>
        <v>0</v>
      </c>
      <c r="Z56" s="61">
        <f t="shared" si="27"/>
        <v>0</v>
      </c>
      <c r="AA56" s="61">
        <f t="shared" si="27"/>
        <v>0</v>
      </c>
      <c r="AB56" s="61">
        <f t="shared" si="27"/>
        <v>0</v>
      </c>
      <c r="AC56" s="61">
        <f t="shared" si="27"/>
        <v>0</v>
      </c>
      <c r="AD56" s="61">
        <f t="shared" si="27"/>
        <v>0</v>
      </c>
      <c r="AE56" s="61">
        <f t="shared" si="27"/>
        <v>0</v>
      </c>
      <c r="AF56" s="61">
        <f t="shared" si="27"/>
        <v>0</v>
      </c>
      <c r="AG56" s="61">
        <f t="shared" si="27"/>
        <v>0</v>
      </c>
      <c r="AH56" s="61">
        <f t="shared" si="27"/>
        <v>0</v>
      </c>
      <c r="AI56" s="61">
        <f t="shared" si="27"/>
        <v>0</v>
      </c>
      <c r="AJ56" s="61">
        <f t="shared" si="27"/>
        <v>0</v>
      </c>
      <c r="AK56" s="61">
        <f t="shared" si="27"/>
        <v>0</v>
      </c>
      <c r="AL56" s="61">
        <f t="shared" si="27"/>
        <v>0</v>
      </c>
      <c r="AM56" s="61">
        <f t="shared" si="27"/>
        <v>0</v>
      </c>
      <c r="AN56" s="61">
        <f t="shared" si="27"/>
        <v>0</v>
      </c>
      <c r="AO56" s="61" t="s">
        <v>163</v>
      </c>
      <c r="AP56" s="61" t="s">
        <v>163</v>
      </c>
      <c r="AQ56" s="61">
        <f t="shared" si="27"/>
        <v>0</v>
      </c>
      <c r="AR56" s="61">
        <f t="shared" si="27"/>
        <v>0</v>
      </c>
      <c r="AS56" s="61">
        <f t="shared" si="27"/>
        <v>0</v>
      </c>
      <c r="AT56" s="61">
        <f t="shared" si="27"/>
        <v>0</v>
      </c>
      <c r="AU56" s="61">
        <f t="shared" si="27"/>
        <v>0</v>
      </c>
      <c r="AV56" s="61">
        <f t="shared" si="27"/>
        <v>0</v>
      </c>
      <c r="AW56" s="61">
        <f t="shared" si="27"/>
        <v>0</v>
      </c>
      <c r="AX56" s="61">
        <f t="shared" si="27"/>
        <v>0</v>
      </c>
      <c r="AY56" s="61">
        <f t="shared" si="27"/>
        <v>0</v>
      </c>
      <c r="AZ56" s="61">
        <f t="shared" si="27"/>
        <v>0</v>
      </c>
      <c r="BA56" s="61">
        <f t="shared" si="27"/>
        <v>0</v>
      </c>
      <c r="BB56" s="61">
        <f t="shared" si="27"/>
        <v>0</v>
      </c>
      <c r="BC56" s="61">
        <f t="shared" si="27"/>
        <v>0</v>
      </c>
      <c r="BD56" s="61">
        <f t="shared" si="27"/>
        <v>0</v>
      </c>
      <c r="BE56" s="61">
        <f t="shared" si="27"/>
        <v>0</v>
      </c>
      <c r="BF56" s="61">
        <f t="shared" si="27"/>
        <v>0</v>
      </c>
      <c r="BG56" s="61">
        <f t="shared" si="27"/>
        <v>0</v>
      </c>
      <c r="BH56" s="61">
        <f t="shared" si="27"/>
        <v>0</v>
      </c>
      <c r="BI56" s="61">
        <f t="shared" si="27"/>
        <v>0</v>
      </c>
      <c r="BJ56" s="61">
        <f t="shared" si="27"/>
        <v>0</v>
      </c>
      <c r="BK56" s="61">
        <f t="shared" si="27"/>
        <v>0</v>
      </c>
      <c r="BL56" s="61">
        <f t="shared" si="27"/>
        <v>0</v>
      </c>
      <c r="BM56" s="61">
        <f t="shared" si="27"/>
        <v>0</v>
      </c>
      <c r="BN56" s="61">
        <f t="shared" si="27"/>
        <v>0</v>
      </c>
      <c r="BO56" s="61">
        <f t="shared" si="27"/>
        <v>0</v>
      </c>
      <c r="BP56" s="61">
        <f t="shared" si="27"/>
        <v>0</v>
      </c>
      <c r="BQ56" s="61">
        <f t="shared" si="27"/>
        <v>0</v>
      </c>
      <c r="BR56" s="61">
        <f t="shared" si="27"/>
        <v>0</v>
      </c>
      <c r="BS56" s="61" t="s">
        <v>163</v>
      </c>
      <c r="BT56" s="61" t="s">
        <v>163</v>
      </c>
      <c r="BU56" s="61" t="s">
        <v>163</v>
      </c>
      <c r="BV56" s="61" t="s">
        <v>163</v>
      </c>
      <c r="BW56" s="61" t="s">
        <v>163</v>
      </c>
      <c r="BX56" s="61" t="s">
        <v>163</v>
      </c>
      <c r="BY56" s="61" t="s">
        <v>163</v>
      </c>
      <c r="BZ56" s="61" t="s">
        <v>163</v>
      </c>
      <c r="CA56" s="61">
        <f t="shared" ref="CA56:CP56" si="28">IF((COUNTIF(CA57:CA58,"нд"))=(COUNTA(CA57:CA58)),"нд",SUMIF(CA57:CA58,"&gt;0",CA57:CA58))</f>
        <v>0</v>
      </c>
      <c r="CB56" s="61">
        <f t="shared" si="28"/>
        <v>0</v>
      </c>
      <c r="CC56" s="61">
        <f t="shared" si="28"/>
        <v>0</v>
      </c>
      <c r="CD56" s="61">
        <f t="shared" si="28"/>
        <v>0</v>
      </c>
      <c r="CE56" s="61">
        <f t="shared" si="28"/>
        <v>0</v>
      </c>
      <c r="CF56" s="61">
        <f t="shared" si="28"/>
        <v>0</v>
      </c>
      <c r="CG56" s="61">
        <f t="shared" si="28"/>
        <v>0</v>
      </c>
      <c r="CH56" s="61">
        <f t="shared" si="28"/>
        <v>0</v>
      </c>
      <c r="CI56" s="61">
        <f t="shared" si="28"/>
        <v>0</v>
      </c>
      <c r="CJ56" s="61">
        <f t="shared" si="28"/>
        <v>0</v>
      </c>
      <c r="CK56" s="61">
        <f t="shared" si="28"/>
        <v>0</v>
      </c>
      <c r="CL56" s="61">
        <f t="shared" si="28"/>
        <v>0</v>
      </c>
      <c r="CM56" s="61">
        <f t="shared" si="28"/>
        <v>0</v>
      </c>
      <c r="CN56" s="61">
        <f t="shared" si="28"/>
        <v>0</v>
      </c>
      <c r="CO56" s="61">
        <f t="shared" si="28"/>
        <v>0</v>
      </c>
      <c r="CP56" s="61">
        <f t="shared" si="28"/>
        <v>0</v>
      </c>
      <c r="DJ56" s="11"/>
      <c r="DK56" s="11"/>
    </row>
    <row r="57" spans="1:115" s="21" customFormat="1" ht="47.25">
      <c r="A57" s="60" t="s">
        <v>186</v>
      </c>
      <c r="B57" s="62" t="s">
        <v>187</v>
      </c>
      <c r="C57" s="61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v>0</v>
      </c>
      <c r="AE57" s="61">
        <v>0</v>
      </c>
      <c r="AF57" s="61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>
        <v>0</v>
      </c>
      <c r="AM57" s="61">
        <v>0</v>
      </c>
      <c r="AN57" s="61">
        <v>0</v>
      </c>
      <c r="AO57" s="61" t="s">
        <v>163</v>
      </c>
      <c r="AP57" s="61" t="s">
        <v>163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  <c r="AZ57" s="61">
        <v>0</v>
      </c>
      <c r="BA57" s="61">
        <v>0</v>
      </c>
      <c r="BB57" s="61">
        <v>0</v>
      </c>
      <c r="BC57" s="61">
        <v>0</v>
      </c>
      <c r="BD57" s="61">
        <v>0</v>
      </c>
      <c r="BE57" s="61">
        <v>0</v>
      </c>
      <c r="BF57" s="61">
        <v>0</v>
      </c>
      <c r="BG57" s="61">
        <v>0</v>
      </c>
      <c r="BH57" s="61">
        <v>0</v>
      </c>
      <c r="BI57" s="61">
        <v>0</v>
      </c>
      <c r="BJ57" s="61">
        <v>0</v>
      </c>
      <c r="BK57" s="61">
        <v>0</v>
      </c>
      <c r="BL57" s="61">
        <v>0</v>
      </c>
      <c r="BM57" s="61">
        <v>0</v>
      </c>
      <c r="BN57" s="61">
        <v>0</v>
      </c>
      <c r="BO57" s="61">
        <v>0</v>
      </c>
      <c r="BP57" s="61">
        <v>0</v>
      </c>
      <c r="BQ57" s="61">
        <v>0</v>
      </c>
      <c r="BR57" s="61">
        <v>0</v>
      </c>
      <c r="BS57" s="61" t="s">
        <v>163</v>
      </c>
      <c r="BT57" s="61" t="s">
        <v>163</v>
      </c>
      <c r="BU57" s="61" t="s">
        <v>163</v>
      </c>
      <c r="BV57" s="61" t="s">
        <v>163</v>
      </c>
      <c r="BW57" s="61" t="s">
        <v>163</v>
      </c>
      <c r="BX57" s="61" t="s">
        <v>163</v>
      </c>
      <c r="BY57" s="61" t="s">
        <v>163</v>
      </c>
      <c r="BZ57" s="61" t="s">
        <v>163</v>
      </c>
      <c r="CA57" s="61">
        <v>0</v>
      </c>
      <c r="CB57" s="61">
        <v>0</v>
      </c>
      <c r="CC57" s="61">
        <v>0</v>
      </c>
      <c r="CD57" s="61">
        <v>0</v>
      </c>
      <c r="CE57" s="61">
        <v>0</v>
      </c>
      <c r="CF57" s="61">
        <v>0</v>
      </c>
      <c r="CG57" s="61">
        <v>0</v>
      </c>
      <c r="CH57" s="61">
        <v>0</v>
      </c>
      <c r="CI57" s="61">
        <v>0</v>
      </c>
      <c r="CJ57" s="61">
        <v>0</v>
      </c>
      <c r="CK57" s="61">
        <v>0</v>
      </c>
      <c r="CL57" s="61">
        <v>0</v>
      </c>
      <c r="CM57" s="61">
        <v>0</v>
      </c>
      <c r="CN57" s="61">
        <v>0</v>
      </c>
      <c r="CO57" s="61">
        <v>0</v>
      </c>
      <c r="CP57" s="61">
        <v>0</v>
      </c>
      <c r="DJ57" s="11"/>
      <c r="DK57" s="11"/>
    </row>
    <row r="58" spans="1:115" s="21" customFormat="1" ht="31.5">
      <c r="A58" s="60" t="s">
        <v>188</v>
      </c>
      <c r="B58" s="62" t="s">
        <v>189</v>
      </c>
      <c r="C58" s="61">
        <v>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 t="s">
        <v>163</v>
      </c>
      <c r="AP58" s="61" t="s">
        <v>163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 t="s">
        <v>163</v>
      </c>
      <c r="BT58" s="61" t="s">
        <v>163</v>
      </c>
      <c r="BU58" s="61" t="s">
        <v>163</v>
      </c>
      <c r="BV58" s="61" t="s">
        <v>163</v>
      </c>
      <c r="BW58" s="61" t="s">
        <v>163</v>
      </c>
      <c r="BX58" s="61" t="s">
        <v>163</v>
      </c>
      <c r="BY58" s="61" t="s">
        <v>163</v>
      </c>
      <c r="BZ58" s="61" t="s">
        <v>163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1">
        <v>0</v>
      </c>
      <c r="CI58" s="61">
        <v>0</v>
      </c>
      <c r="CJ58" s="61">
        <v>0</v>
      </c>
      <c r="CK58" s="61">
        <v>0</v>
      </c>
      <c r="CL58" s="61">
        <v>0</v>
      </c>
      <c r="CM58" s="61">
        <v>0</v>
      </c>
      <c r="CN58" s="61">
        <v>0</v>
      </c>
      <c r="CO58" s="61">
        <v>0</v>
      </c>
      <c r="CP58" s="61">
        <v>0</v>
      </c>
      <c r="DJ58" s="11"/>
      <c r="DK58" s="11"/>
    </row>
    <row r="59" spans="1:115" s="21" customFormat="1" ht="31.5">
      <c r="A59" s="60" t="s">
        <v>190</v>
      </c>
      <c r="B59" s="62" t="s">
        <v>191</v>
      </c>
      <c r="C59" s="61">
        <f t="shared" ref="C59:T59" si="29">IF(AND(C60="нд",C60=C81),"нд",SUMIF(C60,"&gt;0",C60)+SUMIF(C81,"&gt;0",C81))</f>
        <v>0</v>
      </c>
      <c r="D59" s="61">
        <f t="shared" si="29"/>
        <v>0</v>
      </c>
      <c r="E59" s="61">
        <f t="shared" si="29"/>
        <v>0</v>
      </c>
      <c r="F59" s="61">
        <f t="shared" si="29"/>
        <v>0</v>
      </c>
      <c r="G59" s="61">
        <f t="shared" si="29"/>
        <v>0</v>
      </c>
      <c r="H59" s="61">
        <f t="shared" si="29"/>
        <v>0</v>
      </c>
      <c r="I59" s="61">
        <f t="shared" si="29"/>
        <v>0</v>
      </c>
      <c r="J59" s="61">
        <f t="shared" si="29"/>
        <v>0</v>
      </c>
      <c r="K59" s="61">
        <f t="shared" si="29"/>
        <v>0</v>
      </c>
      <c r="L59" s="61">
        <f t="shared" si="29"/>
        <v>0</v>
      </c>
      <c r="M59" s="61">
        <f t="shared" si="29"/>
        <v>0</v>
      </c>
      <c r="N59" s="61">
        <f t="shared" si="29"/>
        <v>0</v>
      </c>
      <c r="O59" s="61">
        <f t="shared" si="29"/>
        <v>0</v>
      </c>
      <c r="P59" s="61">
        <f t="shared" si="29"/>
        <v>0</v>
      </c>
      <c r="Q59" s="61">
        <f t="shared" si="29"/>
        <v>0</v>
      </c>
      <c r="R59" s="61">
        <f t="shared" si="29"/>
        <v>0</v>
      </c>
      <c r="S59" s="61">
        <f t="shared" si="29"/>
        <v>0</v>
      </c>
      <c r="T59" s="61">
        <f t="shared" si="29"/>
        <v>0</v>
      </c>
      <c r="U59" s="61">
        <f t="shared" ref="U59:CF59" si="30">IF(AND(U60="нд",U60=U81),"нд",SUMIF(U60,"&gt;0",U60)+SUMIF(U81,"&gt;0",U81))</f>
        <v>0</v>
      </c>
      <c r="V59" s="61">
        <f t="shared" si="30"/>
        <v>0</v>
      </c>
      <c r="W59" s="61">
        <f t="shared" si="30"/>
        <v>0</v>
      </c>
      <c r="X59" s="61">
        <f t="shared" si="30"/>
        <v>0</v>
      </c>
      <c r="Y59" s="61">
        <f t="shared" si="30"/>
        <v>0</v>
      </c>
      <c r="Z59" s="61">
        <f t="shared" si="30"/>
        <v>0</v>
      </c>
      <c r="AA59" s="61">
        <f t="shared" si="30"/>
        <v>0</v>
      </c>
      <c r="AB59" s="61">
        <f t="shared" si="30"/>
        <v>0</v>
      </c>
      <c r="AC59" s="61">
        <f t="shared" si="30"/>
        <v>0</v>
      </c>
      <c r="AD59" s="61">
        <f t="shared" si="30"/>
        <v>0</v>
      </c>
      <c r="AE59" s="61">
        <f t="shared" si="30"/>
        <v>0</v>
      </c>
      <c r="AF59" s="61">
        <f t="shared" si="30"/>
        <v>0</v>
      </c>
      <c r="AG59" s="61">
        <f t="shared" si="30"/>
        <v>0</v>
      </c>
      <c r="AH59" s="61">
        <f t="shared" si="30"/>
        <v>0</v>
      </c>
      <c r="AI59" s="61">
        <f t="shared" si="30"/>
        <v>0</v>
      </c>
      <c r="AJ59" s="61">
        <f t="shared" si="30"/>
        <v>0</v>
      </c>
      <c r="AK59" s="61">
        <f t="shared" si="30"/>
        <v>0</v>
      </c>
      <c r="AL59" s="61">
        <f t="shared" si="30"/>
        <v>0</v>
      </c>
      <c r="AM59" s="61">
        <f t="shared" si="30"/>
        <v>0</v>
      </c>
      <c r="AN59" s="61">
        <f t="shared" si="30"/>
        <v>0</v>
      </c>
      <c r="AO59" s="61" t="s">
        <v>163</v>
      </c>
      <c r="AP59" s="61" t="s">
        <v>163</v>
      </c>
      <c r="AQ59" s="61">
        <f t="shared" si="30"/>
        <v>0</v>
      </c>
      <c r="AR59" s="61">
        <f t="shared" si="30"/>
        <v>0</v>
      </c>
      <c r="AS59" s="61">
        <f t="shared" si="30"/>
        <v>0</v>
      </c>
      <c r="AT59" s="61">
        <f t="shared" si="30"/>
        <v>0</v>
      </c>
      <c r="AU59" s="61">
        <f t="shared" si="30"/>
        <v>0</v>
      </c>
      <c r="AV59" s="61">
        <f t="shared" si="30"/>
        <v>0</v>
      </c>
      <c r="AW59" s="61">
        <f t="shared" si="30"/>
        <v>0</v>
      </c>
      <c r="AX59" s="61">
        <f t="shared" si="30"/>
        <v>0</v>
      </c>
      <c r="AY59" s="61">
        <f t="shared" si="30"/>
        <v>0</v>
      </c>
      <c r="AZ59" s="61">
        <f t="shared" si="30"/>
        <v>0</v>
      </c>
      <c r="BA59" s="61">
        <f t="shared" si="30"/>
        <v>0</v>
      </c>
      <c r="BB59" s="61">
        <f t="shared" si="30"/>
        <v>0</v>
      </c>
      <c r="BC59" s="61">
        <f t="shared" si="30"/>
        <v>0</v>
      </c>
      <c r="BD59" s="61">
        <f t="shared" si="30"/>
        <v>0</v>
      </c>
      <c r="BE59" s="61">
        <f t="shared" si="30"/>
        <v>0</v>
      </c>
      <c r="BF59" s="61">
        <f t="shared" si="30"/>
        <v>0</v>
      </c>
      <c r="BG59" s="61">
        <f t="shared" si="30"/>
        <v>0</v>
      </c>
      <c r="BH59" s="61">
        <f t="shared" si="30"/>
        <v>0</v>
      </c>
      <c r="BI59" s="61">
        <f t="shared" si="30"/>
        <v>0</v>
      </c>
      <c r="BJ59" s="61">
        <f t="shared" si="30"/>
        <v>0</v>
      </c>
      <c r="BK59" s="61">
        <f t="shared" si="30"/>
        <v>0</v>
      </c>
      <c r="BL59" s="61">
        <f t="shared" si="30"/>
        <v>0</v>
      </c>
      <c r="BM59" s="61">
        <f t="shared" si="30"/>
        <v>0</v>
      </c>
      <c r="BN59" s="61">
        <f t="shared" si="30"/>
        <v>0</v>
      </c>
      <c r="BO59" s="61">
        <f t="shared" si="30"/>
        <v>0</v>
      </c>
      <c r="BP59" s="61">
        <f t="shared" si="30"/>
        <v>0</v>
      </c>
      <c r="BQ59" s="61">
        <f t="shared" si="30"/>
        <v>0</v>
      </c>
      <c r="BR59" s="61">
        <f t="shared" si="30"/>
        <v>0</v>
      </c>
      <c r="BS59" s="61" t="str">
        <f t="shared" si="30"/>
        <v>нд</v>
      </c>
      <c r="BT59" s="61" t="str">
        <f t="shared" si="30"/>
        <v>нд</v>
      </c>
      <c r="BU59" s="61" t="str">
        <f t="shared" si="30"/>
        <v>нд</v>
      </c>
      <c r="BV59" s="61" t="str">
        <f t="shared" si="30"/>
        <v>нд</v>
      </c>
      <c r="BW59" s="61" t="str">
        <f t="shared" si="30"/>
        <v>нд</v>
      </c>
      <c r="BX59" s="61" t="str">
        <f t="shared" si="30"/>
        <v>нд</v>
      </c>
      <c r="BY59" s="61" t="str">
        <f t="shared" si="30"/>
        <v>нд</v>
      </c>
      <c r="BZ59" s="61" t="str">
        <f t="shared" si="30"/>
        <v>нд</v>
      </c>
      <c r="CA59" s="61">
        <f t="shared" si="30"/>
        <v>0</v>
      </c>
      <c r="CB59" s="61">
        <f t="shared" si="30"/>
        <v>0</v>
      </c>
      <c r="CC59" s="61">
        <f t="shared" si="30"/>
        <v>0</v>
      </c>
      <c r="CD59" s="61">
        <f t="shared" si="30"/>
        <v>0</v>
      </c>
      <c r="CE59" s="61">
        <f t="shared" si="30"/>
        <v>0</v>
      </c>
      <c r="CF59" s="61">
        <f t="shared" si="30"/>
        <v>0</v>
      </c>
      <c r="CG59" s="61">
        <f t="shared" ref="CG59:CP59" si="31">IF(AND(CG60="нд",CG60=CG81),"нд",SUMIF(CG60,"&gt;0",CG60)+SUMIF(CG81,"&gt;0",CG81))</f>
        <v>0</v>
      </c>
      <c r="CH59" s="61">
        <f t="shared" si="31"/>
        <v>0</v>
      </c>
      <c r="CI59" s="61">
        <f t="shared" si="31"/>
        <v>0</v>
      </c>
      <c r="CJ59" s="61">
        <f t="shared" si="31"/>
        <v>0</v>
      </c>
      <c r="CK59" s="61">
        <f t="shared" si="31"/>
        <v>0</v>
      </c>
      <c r="CL59" s="61">
        <f t="shared" si="31"/>
        <v>0</v>
      </c>
      <c r="CM59" s="61">
        <f t="shared" si="31"/>
        <v>0</v>
      </c>
      <c r="CN59" s="61">
        <f t="shared" si="31"/>
        <v>0</v>
      </c>
      <c r="CO59" s="61">
        <f t="shared" si="31"/>
        <v>0</v>
      </c>
      <c r="CP59" s="61">
        <f t="shared" si="31"/>
        <v>0</v>
      </c>
      <c r="DJ59" s="11"/>
      <c r="DK59" s="11"/>
    </row>
    <row r="60" spans="1:115" s="21" customFormat="1">
      <c r="A60" s="60" t="s">
        <v>192</v>
      </c>
      <c r="B60" s="49" t="s">
        <v>193</v>
      </c>
      <c r="C60" s="61">
        <f t="shared" ref="C60:T60" si="32">IF(AND(C61="нд",C61=C69,C69=C70),"нд",SUMIF(C61,"&gt;0",C61)+SUMIF(C69,"&gt;0",C69)+SUMIF(C70,"&gt;0",C70))</f>
        <v>0</v>
      </c>
      <c r="D60" s="61">
        <f t="shared" si="32"/>
        <v>0</v>
      </c>
      <c r="E60" s="61">
        <f t="shared" si="32"/>
        <v>0</v>
      </c>
      <c r="F60" s="61">
        <f t="shared" si="32"/>
        <v>0</v>
      </c>
      <c r="G60" s="61">
        <f t="shared" si="32"/>
        <v>0</v>
      </c>
      <c r="H60" s="61">
        <f t="shared" si="32"/>
        <v>0</v>
      </c>
      <c r="I60" s="61">
        <f t="shared" si="32"/>
        <v>0</v>
      </c>
      <c r="J60" s="61">
        <f t="shared" si="32"/>
        <v>0</v>
      </c>
      <c r="K60" s="61">
        <f t="shared" si="32"/>
        <v>0</v>
      </c>
      <c r="L60" s="61">
        <f t="shared" si="32"/>
        <v>0</v>
      </c>
      <c r="M60" s="61">
        <f t="shared" si="32"/>
        <v>0</v>
      </c>
      <c r="N60" s="61">
        <f t="shared" si="32"/>
        <v>0</v>
      </c>
      <c r="O60" s="61">
        <f t="shared" si="32"/>
        <v>0</v>
      </c>
      <c r="P60" s="61">
        <f t="shared" si="32"/>
        <v>0</v>
      </c>
      <c r="Q60" s="61">
        <f t="shared" si="32"/>
        <v>0</v>
      </c>
      <c r="R60" s="61">
        <f t="shared" si="32"/>
        <v>0</v>
      </c>
      <c r="S60" s="61">
        <f t="shared" si="32"/>
        <v>0</v>
      </c>
      <c r="T60" s="61">
        <f t="shared" si="32"/>
        <v>0</v>
      </c>
      <c r="U60" s="61">
        <f t="shared" ref="U60:CF60" si="33">IF(AND(U61="нд",U61=U69,U69=U70),"нд",SUMIF(U61,"&gt;0",U61)+SUMIF(U69,"&gt;0",U69)+SUMIF(U70,"&gt;0",U70))</f>
        <v>0</v>
      </c>
      <c r="V60" s="61">
        <f t="shared" si="33"/>
        <v>0</v>
      </c>
      <c r="W60" s="61">
        <f t="shared" si="33"/>
        <v>0</v>
      </c>
      <c r="X60" s="61">
        <f t="shared" si="33"/>
        <v>0</v>
      </c>
      <c r="Y60" s="61">
        <f t="shared" si="33"/>
        <v>0</v>
      </c>
      <c r="Z60" s="61">
        <f t="shared" si="33"/>
        <v>0</v>
      </c>
      <c r="AA60" s="61">
        <f t="shared" si="33"/>
        <v>0</v>
      </c>
      <c r="AB60" s="61">
        <f t="shared" si="33"/>
        <v>0</v>
      </c>
      <c r="AC60" s="61">
        <f t="shared" si="33"/>
        <v>0</v>
      </c>
      <c r="AD60" s="61">
        <f t="shared" si="33"/>
        <v>0</v>
      </c>
      <c r="AE60" s="61">
        <f t="shared" si="33"/>
        <v>0</v>
      </c>
      <c r="AF60" s="61">
        <f t="shared" si="33"/>
        <v>0</v>
      </c>
      <c r="AG60" s="61">
        <f t="shared" si="33"/>
        <v>0</v>
      </c>
      <c r="AH60" s="61">
        <f t="shared" si="33"/>
        <v>0</v>
      </c>
      <c r="AI60" s="61">
        <f t="shared" si="33"/>
        <v>0</v>
      </c>
      <c r="AJ60" s="61">
        <f t="shared" si="33"/>
        <v>0</v>
      </c>
      <c r="AK60" s="61">
        <f t="shared" si="33"/>
        <v>0</v>
      </c>
      <c r="AL60" s="61">
        <f t="shared" si="33"/>
        <v>0</v>
      </c>
      <c r="AM60" s="61">
        <f t="shared" si="33"/>
        <v>0</v>
      </c>
      <c r="AN60" s="61">
        <f t="shared" si="33"/>
        <v>0</v>
      </c>
      <c r="AO60" s="61" t="s">
        <v>163</v>
      </c>
      <c r="AP60" s="61" t="s">
        <v>163</v>
      </c>
      <c r="AQ60" s="61">
        <f t="shared" si="33"/>
        <v>0</v>
      </c>
      <c r="AR60" s="61">
        <f t="shared" si="33"/>
        <v>0</v>
      </c>
      <c r="AS60" s="61">
        <f t="shared" si="33"/>
        <v>0</v>
      </c>
      <c r="AT60" s="61">
        <f t="shared" si="33"/>
        <v>0</v>
      </c>
      <c r="AU60" s="61">
        <f t="shared" si="33"/>
        <v>0</v>
      </c>
      <c r="AV60" s="61">
        <f t="shared" si="33"/>
        <v>0</v>
      </c>
      <c r="AW60" s="61">
        <f t="shared" si="33"/>
        <v>0</v>
      </c>
      <c r="AX60" s="61">
        <f t="shared" si="33"/>
        <v>0</v>
      </c>
      <c r="AY60" s="61">
        <f t="shared" si="33"/>
        <v>0</v>
      </c>
      <c r="AZ60" s="61">
        <f t="shared" si="33"/>
        <v>0</v>
      </c>
      <c r="BA60" s="61">
        <f t="shared" si="33"/>
        <v>0</v>
      </c>
      <c r="BB60" s="61">
        <f t="shared" si="33"/>
        <v>0</v>
      </c>
      <c r="BC60" s="61">
        <f t="shared" si="33"/>
        <v>0</v>
      </c>
      <c r="BD60" s="61">
        <f t="shared" si="33"/>
        <v>0</v>
      </c>
      <c r="BE60" s="61">
        <f t="shared" si="33"/>
        <v>0</v>
      </c>
      <c r="BF60" s="61">
        <f t="shared" si="33"/>
        <v>0</v>
      </c>
      <c r="BG60" s="61">
        <f t="shared" si="33"/>
        <v>0</v>
      </c>
      <c r="BH60" s="61">
        <f t="shared" si="33"/>
        <v>0</v>
      </c>
      <c r="BI60" s="61">
        <f t="shared" si="33"/>
        <v>0</v>
      </c>
      <c r="BJ60" s="61">
        <f t="shared" si="33"/>
        <v>0</v>
      </c>
      <c r="BK60" s="61">
        <f t="shared" si="33"/>
        <v>0</v>
      </c>
      <c r="BL60" s="61">
        <f t="shared" si="33"/>
        <v>0</v>
      </c>
      <c r="BM60" s="61">
        <f t="shared" si="33"/>
        <v>0</v>
      </c>
      <c r="BN60" s="61">
        <f t="shared" si="33"/>
        <v>0</v>
      </c>
      <c r="BO60" s="61">
        <f t="shared" si="33"/>
        <v>0</v>
      </c>
      <c r="BP60" s="61">
        <f t="shared" si="33"/>
        <v>0</v>
      </c>
      <c r="BQ60" s="61">
        <f t="shared" si="33"/>
        <v>0</v>
      </c>
      <c r="BR60" s="61">
        <f t="shared" si="33"/>
        <v>0</v>
      </c>
      <c r="BS60" s="61" t="str">
        <f t="shared" si="33"/>
        <v>нд</v>
      </c>
      <c r="BT60" s="61" t="str">
        <f t="shared" si="33"/>
        <v>нд</v>
      </c>
      <c r="BU60" s="61" t="str">
        <f t="shared" si="33"/>
        <v>нд</v>
      </c>
      <c r="BV60" s="61" t="str">
        <f t="shared" si="33"/>
        <v>нд</v>
      </c>
      <c r="BW60" s="61" t="str">
        <f t="shared" si="33"/>
        <v>нд</v>
      </c>
      <c r="BX60" s="61" t="str">
        <f t="shared" si="33"/>
        <v>нд</v>
      </c>
      <c r="BY60" s="61" t="str">
        <f t="shared" si="33"/>
        <v>нд</v>
      </c>
      <c r="BZ60" s="61" t="str">
        <f t="shared" si="33"/>
        <v>нд</v>
      </c>
      <c r="CA60" s="61">
        <f t="shared" si="33"/>
        <v>0</v>
      </c>
      <c r="CB60" s="61">
        <f t="shared" si="33"/>
        <v>0</v>
      </c>
      <c r="CC60" s="61">
        <f t="shared" si="33"/>
        <v>0</v>
      </c>
      <c r="CD60" s="61">
        <f t="shared" si="33"/>
        <v>0</v>
      </c>
      <c r="CE60" s="61">
        <f t="shared" si="33"/>
        <v>0</v>
      </c>
      <c r="CF60" s="61">
        <f t="shared" si="33"/>
        <v>0</v>
      </c>
      <c r="CG60" s="61">
        <f t="shared" ref="CG60:CP60" si="34">IF(AND(CG61="нд",CG61=CG69,CG69=CG70),"нд",SUMIF(CG61,"&gt;0",CG61)+SUMIF(CG69,"&gt;0",CG69)+SUMIF(CG70,"&gt;0",CG70))</f>
        <v>0</v>
      </c>
      <c r="CH60" s="61">
        <f t="shared" si="34"/>
        <v>0</v>
      </c>
      <c r="CI60" s="61">
        <f t="shared" si="34"/>
        <v>0</v>
      </c>
      <c r="CJ60" s="61">
        <f t="shared" si="34"/>
        <v>0</v>
      </c>
      <c r="CK60" s="61">
        <f t="shared" si="34"/>
        <v>0</v>
      </c>
      <c r="CL60" s="61">
        <f t="shared" si="34"/>
        <v>0</v>
      </c>
      <c r="CM60" s="61">
        <f t="shared" si="34"/>
        <v>0</v>
      </c>
      <c r="CN60" s="61">
        <f t="shared" si="34"/>
        <v>0</v>
      </c>
      <c r="CO60" s="61">
        <f t="shared" si="34"/>
        <v>0</v>
      </c>
      <c r="CP60" s="61">
        <f t="shared" si="34"/>
        <v>0</v>
      </c>
      <c r="DJ60" s="11"/>
      <c r="DK60" s="11"/>
    </row>
    <row r="61" spans="1:115" s="21" customFormat="1" ht="63">
      <c r="A61" s="60" t="s">
        <v>192</v>
      </c>
      <c r="B61" s="62" t="s">
        <v>194</v>
      </c>
      <c r="C61" s="61">
        <f t="shared" ref="C61:AN61" si="35">IF((COUNTIF(C62:C68,"нд"))=(COUNTA(C62:C68)),"0,00",SUMIF(C62:C68,"&gt;0",C62:C68))</f>
        <v>0</v>
      </c>
      <c r="D61" s="61">
        <f t="shared" si="35"/>
        <v>0</v>
      </c>
      <c r="E61" s="61">
        <f t="shared" si="35"/>
        <v>0</v>
      </c>
      <c r="F61" s="61">
        <f t="shared" si="35"/>
        <v>0</v>
      </c>
      <c r="G61" s="61">
        <f t="shared" si="35"/>
        <v>0</v>
      </c>
      <c r="H61" s="61">
        <f t="shared" si="35"/>
        <v>0</v>
      </c>
      <c r="I61" s="61">
        <f t="shared" si="35"/>
        <v>0</v>
      </c>
      <c r="J61" s="61">
        <f t="shared" si="35"/>
        <v>0</v>
      </c>
      <c r="K61" s="61">
        <f t="shared" si="35"/>
        <v>0</v>
      </c>
      <c r="L61" s="61">
        <f t="shared" si="35"/>
        <v>0</v>
      </c>
      <c r="M61" s="61">
        <f t="shared" si="35"/>
        <v>0</v>
      </c>
      <c r="N61" s="61">
        <f t="shared" si="35"/>
        <v>0</v>
      </c>
      <c r="O61" s="61">
        <f t="shared" si="35"/>
        <v>0</v>
      </c>
      <c r="P61" s="61">
        <f t="shared" si="35"/>
        <v>0</v>
      </c>
      <c r="Q61" s="61">
        <f t="shared" si="35"/>
        <v>0</v>
      </c>
      <c r="R61" s="61">
        <f t="shared" si="35"/>
        <v>0</v>
      </c>
      <c r="S61" s="61">
        <f t="shared" si="35"/>
        <v>0</v>
      </c>
      <c r="T61" s="61">
        <f t="shared" si="35"/>
        <v>0</v>
      </c>
      <c r="U61" s="61">
        <f t="shared" si="35"/>
        <v>0</v>
      </c>
      <c r="V61" s="61">
        <f t="shared" si="35"/>
        <v>0</v>
      </c>
      <c r="W61" s="61">
        <f t="shared" si="35"/>
        <v>0</v>
      </c>
      <c r="X61" s="61">
        <f t="shared" si="35"/>
        <v>0</v>
      </c>
      <c r="Y61" s="61">
        <f t="shared" si="35"/>
        <v>0</v>
      </c>
      <c r="Z61" s="61">
        <f t="shared" si="35"/>
        <v>0</v>
      </c>
      <c r="AA61" s="61">
        <f t="shared" si="35"/>
        <v>0</v>
      </c>
      <c r="AB61" s="61">
        <f t="shared" si="35"/>
        <v>0</v>
      </c>
      <c r="AC61" s="61">
        <f t="shared" si="35"/>
        <v>0</v>
      </c>
      <c r="AD61" s="61">
        <f t="shared" si="35"/>
        <v>0</v>
      </c>
      <c r="AE61" s="61">
        <f t="shared" si="35"/>
        <v>0</v>
      </c>
      <c r="AF61" s="61">
        <f t="shared" si="35"/>
        <v>0</v>
      </c>
      <c r="AG61" s="61">
        <f t="shared" si="35"/>
        <v>0</v>
      </c>
      <c r="AH61" s="61">
        <f t="shared" si="35"/>
        <v>0</v>
      </c>
      <c r="AI61" s="61">
        <f t="shared" si="35"/>
        <v>0</v>
      </c>
      <c r="AJ61" s="61">
        <f t="shared" si="35"/>
        <v>0</v>
      </c>
      <c r="AK61" s="61">
        <f t="shared" si="35"/>
        <v>0</v>
      </c>
      <c r="AL61" s="61">
        <f t="shared" si="35"/>
        <v>0</v>
      </c>
      <c r="AM61" s="61">
        <f t="shared" si="35"/>
        <v>0</v>
      </c>
      <c r="AN61" s="61">
        <f t="shared" si="35"/>
        <v>0</v>
      </c>
      <c r="AO61" s="61" t="str">
        <f t="shared" ref="AO61:BZ61" si="36">IF((COUNTIF(AO62:AO68,"нд"))=(COUNTA(AO62:AO68)),"нд",SUMIF(AO62:AO68,"&gt;0",AO62:AO68))</f>
        <v>нд</v>
      </c>
      <c r="AP61" s="61" t="str">
        <f t="shared" si="36"/>
        <v>нд</v>
      </c>
      <c r="AQ61" s="61">
        <f t="shared" ref="AQ61:BR61" si="37">IF((COUNTIF(AQ62:AQ68,"нд"))=(COUNTA(AQ62:AQ68)),"0,00",SUMIF(AQ62:AQ68,"&gt;0",AQ62:AQ68))</f>
        <v>0</v>
      </c>
      <c r="AR61" s="61">
        <f t="shared" si="37"/>
        <v>0</v>
      </c>
      <c r="AS61" s="61">
        <f t="shared" si="37"/>
        <v>0</v>
      </c>
      <c r="AT61" s="61">
        <f t="shared" si="37"/>
        <v>0</v>
      </c>
      <c r="AU61" s="61">
        <f t="shared" si="37"/>
        <v>0</v>
      </c>
      <c r="AV61" s="61">
        <f t="shared" si="37"/>
        <v>0</v>
      </c>
      <c r="AW61" s="61">
        <f t="shared" si="37"/>
        <v>0</v>
      </c>
      <c r="AX61" s="61">
        <f t="shared" si="37"/>
        <v>0</v>
      </c>
      <c r="AY61" s="61">
        <f t="shared" si="37"/>
        <v>0</v>
      </c>
      <c r="AZ61" s="61">
        <f t="shared" si="37"/>
        <v>0</v>
      </c>
      <c r="BA61" s="61">
        <f t="shared" si="37"/>
        <v>0</v>
      </c>
      <c r="BB61" s="61">
        <f t="shared" si="37"/>
        <v>0</v>
      </c>
      <c r="BC61" s="61">
        <f t="shared" si="37"/>
        <v>0</v>
      </c>
      <c r="BD61" s="61">
        <f t="shared" si="37"/>
        <v>0</v>
      </c>
      <c r="BE61" s="61">
        <f t="shared" si="37"/>
        <v>0</v>
      </c>
      <c r="BF61" s="61">
        <f t="shared" si="37"/>
        <v>0</v>
      </c>
      <c r="BG61" s="61">
        <f t="shared" si="37"/>
        <v>0</v>
      </c>
      <c r="BH61" s="61">
        <f t="shared" si="37"/>
        <v>0</v>
      </c>
      <c r="BI61" s="61">
        <f t="shared" si="37"/>
        <v>0</v>
      </c>
      <c r="BJ61" s="61">
        <f t="shared" si="37"/>
        <v>0</v>
      </c>
      <c r="BK61" s="61">
        <f t="shared" si="37"/>
        <v>0</v>
      </c>
      <c r="BL61" s="61">
        <f t="shared" si="37"/>
        <v>0</v>
      </c>
      <c r="BM61" s="61">
        <f t="shared" si="37"/>
        <v>0</v>
      </c>
      <c r="BN61" s="61">
        <f t="shared" si="37"/>
        <v>0</v>
      </c>
      <c r="BO61" s="61">
        <f t="shared" si="37"/>
        <v>0</v>
      </c>
      <c r="BP61" s="61">
        <f t="shared" si="37"/>
        <v>0</v>
      </c>
      <c r="BQ61" s="61">
        <f t="shared" si="37"/>
        <v>0</v>
      </c>
      <c r="BR61" s="61">
        <f t="shared" si="37"/>
        <v>0</v>
      </c>
      <c r="BS61" s="61" t="str">
        <f t="shared" si="36"/>
        <v>нд</v>
      </c>
      <c r="BT61" s="61" t="str">
        <f t="shared" si="36"/>
        <v>нд</v>
      </c>
      <c r="BU61" s="61" t="str">
        <f t="shared" si="36"/>
        <v>нд</v>
      </c>
      <c r="BV61" s="61" t="str">
        <f t="shared" si="36"/>
        <v>нд</v>
      </c>
      <c r="BW61" s="61" t="str">
        <f t="shared" si="36"/>
        <v>нд</v>
      </c>
      <c r="BX61" s="61" t="str">
        <f t="shared" si="36"/>
        <v>нд</v>
      </c>
      <c r="BY61" s="61" t="str">
        <f t="shared" si="36"/>
        <v>нд</v>
      </c>
      <c r="BZ61" s="61" t="str">
        <f t="shared" si="36"/>
        <v>нд</v>
      </c>
      <c r="CA61" s="61">
        <f t="shared" ref="CA61:CP61" si="38">IF((COUNTIF(CA62:CA68,"нд"))=(COUNTA(CA62:CA68)),"0,00",SUMIF(CA62:CA68,"&gt;0",CA62:CA68))</f>
        <v>0</v>
      </c>
      <c r="CB61" s="61">
        <f t="shared" si="38"/>
        <v>0</v>
      </c>
      <c r="CC61" s="61">
        <f t="shared" si="38"/>
        <v>0</v>
      </c>
      <c r="CD61" s="61">
        <f t="shared" si="38"/>
        <v>0</v>
      </c>
      <c r="CE61" s="61">
        <f t="shared" si="38"/>
        <v>0</v>
      </c>
      <c r="CF61" s="61">
        <f t="shared" si="38"/>
        <v>0</v>
      </c>
      <c r="CG61" s="61">
        <f t="shared" si="38"/>
        <v>0</v>
      </c>
      <c r="CH61" s="61">
        <f t="shared" si="38"/>
        <v>0</v>
      </c>
      <c r="CI61" s="61">
        <f t="shared" si="38"/>
        <v>0</v>
      </c>
      <c r="CJ61" s="61">
        <f t="shared" si="38"/>
        <v>0</v>
      </c>
      <c r="CK61" s="61">
        <f t="shared" si="38"/>
        <v>0</v>
      </c>
      <c r="CL61" s="61">
        <f t="shared" si="38"/>
        <v>0</v>
      </c>
      <c r="CM61" s="61">
        <f t="shared" si="38"/>
        <v>0</v>
      </c>
      <c r="CN61" s="61">
        <f t="shared" si="38"/>
        <v>0</v>
      </c>
      <c r="CO61" s="61">
        <f t="shared" si="38"/>
        <v>0</v>
      </c>
      <c r="CP61" s="61">
        <f t="shared" si="38"/>
        <v>0</v>
      </c>
      <c r="DJ61" s="11"/>
      <c r="DK61" s="11"/>
    </row>
    <row r="62" spans="1:115" s="21" customFormat="1" ht="94.5">
      <c r="A62" s="16" t="s">
        <v>192</v>
      </c>
      <c r="B62" s="17" t="s">
        <v>289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9">
        <v>0</v>
      </c>
      <c r="AJ62" s="20">
        <v>0</v>
      </c>
      <c r="AK62" s="19">
        <v>0</v>
      </c>
      <c r="AL62" s="19">
        <v>0</v>
      </c>
      <c r="AM62" s="19">
        <v>0</v>
      </c>
      <c r="AN62" s="20" t="s">
        <v>181</v>
      </c>
      <c r="AO62" s="19" t="s">
        <v>163</v>
      </c>
      <c r="AP62" s="19" t="s">
        <v>163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 t="s">
        <v>163</v>
      </c>
      <c r="BT62" s="19" t="s">
        <v>163</v>
      </c>
      <c r="BU62" s="19" t="s">
        <v>163</v>
      </c>
      <c r="BV62" s="19" t="s">
        <v>163</v>
      </c>
      <c r="BW62" s="19" t="s">
        <v>163</v>
      </c>
      <c r="BX62" s="19" t="s">
        <v>163</v>
      </c>
      <c r="BY62" s="19" t="s">
        <v>163</v>
      </c>
      <c r="BZ62" s="19" t="s">
        <v>163</v>
      </c>
      <c r="CA62" s="19" t="s">
        <v>181</v>
      </c>
      <c r="CB62" s="20" t="s">
        <v>181</v>
      </c>
      <c r="CC62" s="19">
        <v>0</v>
      </c>
      <c r="CD62" s="19">
        <v>0</v>
      </c>
      <c r="CE62" s="19">
        <v>0</v>
      </c>
      <c r="CF62" s="18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DJ62" s="11"/>
      <c r="DK62" s="11"/>
    </row>
    <row r="63" spans="1:115" s="21" customFormat="1" ht="78.75">
      <c r="A63" s="16" t="s">
        <v>192</v>
      </c>
      <c r="B63" s="17" t="s">
        <v>290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9">
        <v>0</v>
      </c>
      <c r="AJ63" s="20">
        <v>0</v>
      </c>
      <c r="AK63" s="19">
        <v>0</v>
      </c>
      <c r="AL63" s="19">
        <v>0</v>
      </c>
      <c r="AM63" s="19">
        <v>0</v>
      </c>
      <c r="AN63" s="20" t="s">
        <v>181</v>
      </c>
      <c r="AO63" s="19" t="s">
        <v>163</v>
      </c>
      <c r="AP63" s="19" t="s">
        <v>163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 t="s">
        <v>163</v>
      </c>
      <c r="BT63" s="19" t="s">
        <v>163</v>
      </c>
      <c r="BU63" s="19" t="s">
        <v>163</v>
      </c>
      <c r="BV63" s="19" t="s">
        <v>163</v>
      </c>
      <c r="BW63" s="19" t="s">
        <v>163</v>
      </c>
      <c r="BX63" s="19" t="s">
        <v>163</v>
      </c>
      <c r="BY63" s="19" t="s">
        <v>163</v>
      </c>
      <c r="BZ63" s="19" t="s">
        <v>163</v>
      </c>
      <c r="CA63" s="19" t="s">
        <v>181</v>
      </c>
      <c r="CB63" s="20" t="s">
        <v>181</v>
      </c>
      <c r="CC63" s="19">
        <v>0</v>
      </c>
      <c r="CD63" s="19">
        <v>0</v>
      </c>
      <c r="CE63" s="19">
        <v>0</v>
      </c>
      <c r="CF63" s="18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DJ63" s="11"/>
      <c r="DK63" s="11"/>
    </row>
    <row r="64" spans="1:115" s="21" customFormat="1" ht="78.75">
      <c r="A64" s="16" t="s">
        <v>192</v>
      </c>
      <c r="B64" s="17" t="s">
        <v>291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9">
        <v>0</v>
      </c>
      <c r="AJ64" s="20">
        <v>0</v>
      </c>
      <c r="AK64" s="19">
        <v>0</v>
      </c>
      <c r="AL64" s="19">
        <v>0</v>
      </c>
      <c r="AM64" s="19">
        <v>0</v>
      </c>
      <c r="AN64" s="20" t="s">
        <v>181</v>
      </c>
      <c r="AO64" s="19" t="s">
        <v>163</v>
      </c>
      <c r="AP64" s="19" t="s">
        <v>163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 t="s">
        <v>163</v>
      </c>
      <c r="BT64" s="19" t="s">
        <v>163</v>
      </c>
      <c r="BU64" s="19" t="s">
        <v>163</v>
      </c>
      <c r="BV64" s="19" t="s">
        <v>163</v>
      </c>
      <c r="BW64" s="19" t="s">
        <v>163</v>
      </c>
      <c r="BX64" s="19" t="s">
        <v>163</v>
      </c>
      <c r="BY64" s="19" t="s">
        <v>163</v>
      </c>
      <c r="BZ64" s="19" t="s">
        <v>163</v>
      </c>
      <c r="CA64" s="19" t="s">
        <v>181</v>
      </c>
      <c r="CB64" s="20" t="s">
        <v>181</v>
      </c>
      <c r="CC64" s="19">
        <v>0</v>
      </c>
      <c r="CD64" s="19">
        <v>0</v>
      </c>
      <c r="CE64" s="19">
        <v>0</v>
      </c>
      <c r="CF64" s="18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DJ64" s="11"/>
      <c r="DK64" s="11"/>
    </row>
    <row r="65" spans="1:115" s="21" customFormat="1" ht="78.75">
      <c r="A65" s="16" t="s">
        <v>192</v>
      </c>
      <c r="B65" s="17" t="s">
        <v>292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9">
        <v>0</v>
      </c>
      <c r="AJ65" s="20">
        <v>0</v>
      </c>
      <c r="AK65" s="19">
        <v>0</v>
      </c>
      <c r="AL65" s="19">
        <v>0</v>
      </c>
      <c r="AM65" s="19">
        <v>0</v>
      </c>
      <c r="AN65" s="20" t="s">
        <v>181</v>
      </c>
      <c r="AO65" s="19" t="s">
        <v>163</v>
      </c>
      <c r="AP65" s="19" t="s">
        <v>163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 t="s">
        <v>163</v>
      </c>
      <c r="BT65" s="19" t="s">
        <v>163</v>
      </c>
      <c r="BU65" s="19" t="s">
        <v>163</v>
      </c>
      <c r="BV65" s="19" t="s">
        <v>163</v>
      </c>
      <c r="BW65" s="19" t="s">
        <v>163</v>
      </c>
      <c r="BX65" s="19" t="s">
        <v>163</v>
      </c>
      <c r="BY65" s="19" t="s">
        <v>163</v>
      </c>
      <c r="BZ65" s="19" t="s">
        <v>163</v>
      </c>
      <c r="CA65" s="19" t="s">
        <v>181</v>
      </c>
      <c r="CB65" s="20" t="s">
        <v>181</v>
      </c>
      <c r="CC65" s="19">
        <v>0</v>
      </c>
      <c r="CD65" s="19">
        <v>0</v>
      </c>
      <c r="CE65" s="19">
        <v>0</v>
      </c>
      <c r="CF65" s="18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DJ65" s="11"/>
      <c r="DK65" s="11"/>
    </row>
    <row r="66" spans="1:115" s="21" customFormat="1" ht="78.75">
      <c r="A66" s="16" t="s">
        <v>192</v>
      </c>
      <c r="B66" s="17" t="s">
        <v>293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9">
        <v>0</v>
      </c>
      <c r="AJ66" s="20">
        <v>0</v>
      </c>
      <c r="AK66" s="19">
        <v>0</v>
      </c>
      <c r="AL66" s="19">
        <v>0</v>
      </c>
      <c r="AM66" s="19">
        <v>0</v>
      </c>
      <c r="AN66" s="20" t="s">
        <v>181</v>
      </c>
      <c r="AO66" s="19" t="s">
        <v>163</v>
      </c>
      <c r="AP66" s="19" t="s">
        <v>163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 t="s">
        <v>163</v>
      </c>
      <c r="BT66" s="19" t="s">
        <v>163</v>
      </c>
      <c r="BU66" s="19" t="s">
        <v>163</v>
      </c>
      <c r="BV66" s="19" t="s">
        <v>163</v>
      </c>
      <c r="BW66" s="19" t="s">
        <v>163</v>
      </c>
      <c r="BX66" s="19" t="s">
        <v>163</v>
      </c>
      <c r="BY66" s="19" t="s">
        <v>163</v>
      </c>
      <c r="BZ66" s="19" t="s">
        <v>163</v>
      </c>
      <c r="CA66" s="19" t="s">
        <v>181</v>
      </c>
      <c r="CB66" s="20" t="s">
        <v>181</v>
      </c>
      <c r="CC66" s="19">
        <v>0</v>
      </c>
      <c r="CD66" s="19">
        <v>0</v>
      </c>
      <c r="CE66" s="19">
        <v>0</v>
      </c>
      <c r="CF66" s="18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DJ66" s="11"/>
      <c r="DK66" s="11"/>
    </row>
    <row r="67" spans="1:115" s="21" customFormat="1" ht="78.75">
      <c r="A67" s="16" t="s">
        <v>192</v>
      </c>
      <c r="B67" s="17" t="s">
        <v>294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9">
        <v>0</v>
      </c>
      <c r="AJ67" s="20">
        <v>0</v>
      </c>
      <c r="AK67" s="19">
        <v>0</v>
      </c>
      <c r="AL67" s="19">
        <v>0</v>
      </c>
      <c r="AM67" s="19">
        <v>0</v>
      </c>
      <c r="AN67" s="20" t="s">
        <v>181</v>
      </c>
      <c r="AO67" s="19" t="s">
        <v>163</v>
      </c>
      <c r="AP67" s="19" t="s">
        <v>163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 t="s">
        <v>163</v>
      </c>
      <c r="BT67" s="19" t="s">
        <v>163</v>
      </c>
      <c r="BU67" s="19" t="s">
        <v>163</v>
      </c>
      <c r="BV67" s="19" t="s">
        <v>163</v>
      </c>
      <c r="BW67" s="19" t="s">
        <v>163</v>
      </c>
      <c r="BX67" s="19" t="s">
        <v>163</v>
      </c>
      <c r="BY67" s="19" t="s">
        <v>163</v>
      </c>
      <c r="BZ67" s="19" t="s">
        <v>163</v>
      </c>
      <c r="CA67" s="19" t="s">
        <v>181</v>
      </c>
      <c r="CB67" s="20" t="s">
        <v>181</v>
      </c>
      <c r="CC67" s="19">
        <v>0</v>
      </c>
      <c r="CD67" s="19">
        <v>0</v>
      </c>
      <c r="CE67" s="19">
        <v>0</v>
      </c>
      <c r="CF67" s="18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DJ67" s="11"/>
      <c r="DK67" s="11"/>
    </row>
    <row r="68" spans="1:115" s="21" customFormat="1" ht="94.5">
      <c r="A68" s="16" t="s">
        <v>192</v>
      </c>
      <c r="B68" s="17" t="s">
        <v>295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9">
        <v>0</v>
      </c>
      <c r="AJ68" s="20">
        <v>0</v>
      </c>
      <c r="AK68" s="19">
        <v>0</v>
      </c>
      <c r="AL68" s="19">
        <v>0</v>
      </c>
      <c r="AM68" s="19">
        <v>0</v>
      </c>
      <c r="AN68" s="20" t="s">
        <v>181</v>
      </c>
      <c r="AO68" s="19" t="s">
        <v>163</v>
      </c>
      <c r="AP68" s="19" t="s">
        <v>163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 t="s">
        <v>163</v>
      </c>
      <c r="BT68" s="19" t="s">
        <v>163</v>
      </c>
      <c r="BU68" s="19" t="s">
        <v>163</v>
      </c>
      <c r="BV68" s="19" t="s">
        <v>163</v>
      </c>
      <c r="BW68" s="19" t="s">
        <v>163</v>
      </c>
      <c r="BX68" s="19" t="s">
        <v>163</v>
      </c>
      <c r="BY68" s="19" t="s">
        <v>163</v>
      </c>
      <c r="BZ68" s="19" t="s">
        <v>163</v>
      </c>
      <c r="CA68" s="19" t="s">
        <v>181</v>
      </c>
      <c r="CB68" s="20" t="s">
        <v>181</v>
      </c>
      <c r="CC68" s="19">
        <v>0</v>
      </c>
      <c r="CD68" s="19">
        <v>0</v>
      </c>
      <c r="CE68" s="19">
        <v>0</v>
      </c>
      <c r="CF68" s="18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DJ68" s="11"/>
      <c r="DK68" s="11"/>
    </row>
    <row r="69" spans="1:115" s="21" customFormat="1" ht="63">
      <c r="A69" s="60" t="s">
        <v>192</v>
      </c>
      <c r="B69" s="62" t="s">
        <v>195</v>
      </c>
      <c r="C69" s="61">
        <v>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 t="s">
        <v>163</v>
      </c>
      <c r="AP69" s="61" t="s">
        <v>163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  <c r="AZ69" s="61">
        <v>0</v>
      </c>
      <c r="BA69" s="61">
        <v>0</v>
      </c>
      <c r="BB69" s="61">
        <v>0</v>
      </c>
      <c r="BC69" s="61">
        <v>0</v>
      </c>
      <c r="BD69" s="61">
        <v>0</v>
      </c>
      <c r="BE69" s="61">
        <v>0</v>
      </c>
      <c r="BF69" s="61">
        <v>0</v>
      </c>
      <c r="BG69" s="61">
        <v>0</v>
      </c>
      <c r="BH69" s="61">
        <v>0</v>
      </c>
      <c r="BI69" s="61">
        <v>0</v>
      </c>
      <c r="BJ69" s="61">
        <v>0</v>
      </c>
      <c r="BK69" s="61">
        <v>0</v>
      </c>
      <c r="BL69" s="61">
        <v>0</v>
      </c>
      <c r="BM69" s="61">
        <v>0</v>
      </c>
      <c r="BN69" s="61">
        <v>0</v>
      </c>
      <c r="BO69" s="61">
        <v>0</v>
      </c>
      <c r="BP69" s="61">
        <v>0</v>
      </c>
      <c r="BQ69" s="61">
        <v>0</v>
      </c>
      <c r="BR69" s="61">
        <v>0</v>
      </c>
      <c r="BS69" s="61" t="s">
        <v>163</v>
      </c>
      <c r="BT69" s="61" t="s">
        <v>163</v>
      </c>
      <c r="BU69" s="61" t="s">
        <v>163</v>
      </c>
      <c r="BV69" s="61" t="s">
        <v>163</v>
      </c>
      <c r="BW69" s="61" t="s">
        <v>163</v>
      </c>
      <c r="BX69" s="61" t="s">
        <v>163</v>
      </c>
      <c r="BY69" s="61" t="s">
        <v>163</v>
      </c>
      <c r="BZ69" s="61" t="s">
        <v>163</v>
      </c>
      <c r="CA69" s="61">
        <v>0</v>
      </c>
      <c r="CB69" s="61">
        <v>0</v>
      </c>
      <c r="CC69" s="61">
        <v>0</v>
      </c>
      <c r="CD69" s="61">
        <v>0</v>
      </c>
      <c r="CE69" s="61">
        <v>0</v>
      </c>
      <c r="CF69" s="61">
        <v>0</v>
      </c>
      <c r="CG69" s="61">
        <v>0</v>
      </c>
      <c r="CH69" s="61">
        <v>0</v>
      </c>
      <c r="CI69" s="61">
        <v>0</v>
      </c>
      <c r="CJ69" s="61">
        <v>0</v>
      </c>
      <c r="CK69" s="61">
        <v>0</v>
      </c>
      <c r="CL69" s="61">
        <v>0</v>
      </c>
      <c r="CM69" s="61">
        <v>0</v>
      </c>
      <c r="CN69" s="61">
        <v>0</v>
      </c>
      <c r="CO69" s="61">
        <v>0</v>
      </c>
      <c r="CP69" s="61">
        <v>0</v>
      </c>
      <c r="DJ69" s="11"/>
      <c r="DK69" s="11"/>
    </row>
    <row r="70" spans="1:115" s="21" customFormat="1" ht="63">
      <c r="A70" s="60" t="s">
        <v>192</v>
      </c>
      <c r="B70" s="62" t="s">
        <v>196</v>
      </c>
      <c r="C70" s="61">
        <f t="shared" ref="C70:AN70" si="39">IF((COUNTIF(C71:C80,"нд"))=(COUNTA(C71:C80)),"0,00",SUMIF(C71:C80,"&gt;0",C71:C80))</f>
        <v>0</v>
      </c>
      <c r="D70" s="61">
        <f t="shared" si="39"/>
        <v>0</v>
      </c>
      <c r="E70" s="61">
        <f t="shared" si="39"/>
        <v>0</v>
      </c>
      <c r="F70" s="61">
        <f t="shared" si="39"/>
        <v>0</v>
      </c>
      <c r="G70" s="61">
        <f t="shared" si="39"/>
        <v>0</v>
      </c>
      <c r="H70" s="61">
        <f t="shared" si="39"/>
        <v>0</v>
      </c>
      <c r="I70" s="61">
        <f t="shared" si="39"/>
        <v>0</v>
      </c>
      <c r="J70" s="61">
        <f t="shared" si="39"/>
        <v>0</v>
      </c>
      <c r="K70" s="61">
        <f t="shared" si="39"/>
        <v>0</v>
      </c>
      <c r="L70" s="61">
        <f t="shared" si="39"/>
        <v>0</v>
      </c>
      <c r="M70" s="61">
        <f t="shared" si="39"/>
        <v>0</v>
      </c>
      <c r="N70" s="61">
        <f t="shared" si="39"/>
        <v>0</v>
      </c>
      <c r="O70" s="61">
        <f t="shared" si="39"/>
        <v>0</v>
      </c>
      <c r="P70" s="61">
        <f t="shared" si="39"/>
        <v>0</v>
      </c>
      <c r="Q70" s="61">
        <f t="shared" si="39"/>
        <v>0</v>
      </c>
      <c r="R70" s="61">
        <f t="shared" si="39"/>
        <v>0</v>
      </c>
      <c r="S70" s="61">
        <f t="shared" si="39"/>
        <v>0</v>
      </c>
      <c r="T70" s="61">
        <f t="shared" si="39"/>
        <v>0</v>
      </c>
      <c r="U70" s="61">
        <f t="shared" si="39"/>
        <v>0</v>
      </c>
      <c r="V70" s="61">
        <f t="shared" si="39"/>
        <v>0</v>
      </c>
      <c r="W70" s="61">
        <f t="shared" si="39"/>
        <v>0</v>
      </c>
      <c r="X70" s="61">
        <f t="shared" si="39"/>
        <v>0</v>
      </c>
      <c r="Y70" s="61">
        <f t="shared" si="39"/>
        <v>0</v>
      </c>
      <c r="Z70" s="61">
        <f t="shared" si="39"/>
        <v>0</v>
      </c>
      <c r="AA70" s="61">
        <f t="shared" si="39"/>
        <v>0</v>
      </c>
      <c r="AB70" s="61">
        <f t="shared" si="39"/>
        <v>0</v>
      </c>
      <c r="AC70" s="61">
        <f t="shared" si="39"/>
        <v>0</v>
      </c>
      <c r="AD70" s="61">
        <f t="shared" si="39"/>
        <v>0</v>
      </c>
      <c r="AE70" s="61">
        <f t="shared" si="39"/>
        <v>0</v>
      </c>
      <c r="AF70" s="61">
        <f t="shared" si="39"/>
        <v>0</v>
      </c>
      <c r="AG70" s="61">
        <f t="shared" si="39"/>
        <v>0</v>
      </c>
      <c r="AH70" s="61">
        <f t="shared" si="39"/>
        <v>0</v>
      </c>
      <c r="AI70" s="61">
        <f t="shared" si="39"/>
        <v>0</v>
      </c>
      <c r="AJ70" s="61">
        <f t="shared" si="39"/>
        <v>0</v>
      </c>
      <c r="AK70" s="61">
        <f t="shared" si="39"/>
        <v>0</v>
      </c>
      <c r="AL70" s="61">
        <f t="shared" si="39"/>
        <v>0</v>
      </c>
      <c r="AM70" s="61">
        <f t="shared" si="39"/>
        <v>0</v>
      </c>
      <c r="AN70" s="61">
        <f t="shared" si="39"/>
        <v>0</v>
      </c>
      <c r="AO70" s="61" t="str">
        <f t="shared" ref="AO70:BZ70" si="40">IF((COUNTIF(AO71:AO80,"нд"))=(COUNTA(AO71:AO80)),"нд",SUMIF(AO71:AO80,"&gt;0",AO71:AO80))</f>
        <v>нд</v>
      </c>
      <c r="AP70" s="61" t="str">
        <f t="shared" si="40"/>
        <v>нд</v>
      </c>
      <c r="AQ70" s="61">
        <f t="shared" ref="AQ70:BR70" si="41">IF((COUNTIF(AQ71:AQ80,"нд"))=(COUNTA(AQ71:AQ80)),"0,00",SUMIF(AQ71:AQ80,"&gt;0",AQ71:AQ80))</f>
        <v>0</v>
      </c>
      <c r="AR70" s="61">
        <f t="shared" si="41"/>
        <v>0</v>
      </c>
      <c r="AS70" s="61">
        <f t="shared" si="41"/>
        <v>0</v>
      </c>
      <c r="AT70" s="61">
        <f t="shared" si="41"/>
        <v>0</v>
      </c>
      <c r="AU70" s="61">
        <f t="shared" si="41"/>
        <v>0</v>
      </c>
      <c r="AV70" s="61">
        <f t="shared" si="41"/>
        <v>0</v>
      </c>
      <c r="AW70" s="61">
        <f t="shared" si="41"/>
        <v>0</v>
      </c>
      <c r="AX70" s="61">
        <f t="shared" si="41"/>
        <v>0</v>
      </c>
      <c r="AY70" s="61">
        <f t="shared" si="41"/>
        <v>0</v>
      </c>
      <c r="AZ70" s="61">
        <f t="shared" si="41"/>
        <v>0</v>
      </c>
      <c r="BA70" s="61">
        <f t="shared" si="41"/>
        <v>0</v>
      </c>
      <c r="BB70" s="61">
        <f t="shared" si="41"/>
        <v>0</v>
      </c>
      <c r="BC70" s="61">
        <f t="shared" si="41"/>
        <v>0</v>
      </c>
      <c r="BD70" s="61">
        <f t="shared" si="41"/>
        <v>0</v>
      </c>
      <c r="BE70" s="61">
        <f t="shared" si="41"/>
        <v>0</v>
      </c>
      <c r="BF70" s="61">
        <f t="shared" si="41"/>
        <v>0</v>
      </c>
      <c r="BG70" s="61">
        <f t="shared" si="41"/>
        <v>0</v>
      </c>
      <c r="BH70" s="61">
        <f t="shared" si="41"/>
        <v>0</v>
      </c>
      <c r="BI70" s="61">
        <f t="shared" si="41"/>
        <v>0</v>
      </c>
      <c r="BJ70" s="61">
        <f t="shared" si="41"/>
        <v>0</v>
      </c>
      <c r="BK70" s="61">
        <f t="shared" si="41"/>
        <v>0</v>
      </c>
      <c r="BL70" s="61">
        <f t="shared" si="41"/>
        <v>0</v>
      </c>
      <c r="BM70" s="61">
        <f t="shared" si="41"/>
        <v>0</v>
      </c>
      <c r="BN70" s="61">
        <f t="shared" si="41"/>
        <v>0</v>
      </c>
      <c r="BO70" s="61">
        <f t="shared" si="41"/>
        <v>0</v>
      </c>
      <c r="BP70" s="61">
        <f t="shared" si="41"/>
        <v>0</v>
      </c>
      <c r="BQ70" s="61">
        <f t="shared" si="41"/>
        <v>0</v>
      </c>
      <c r="BR70" s="61">
        <f t="shared" si="41"/>
        <v>0</v>
      </c>
      <c r="BS70" s="61" t="str">
        <f t="shared" si="40"/>
        <v>нд</v>
      </c>
      <c r="BT70" s="61" t="str">
        <f t="shared" si="40"/>
        <v>нд</v>
      </c>
      <c r="BU70" s="61" t="str">
        <f t="shared" si="40"/>
        <v>нд</v>
      </c>
      <c r="BV70" s="61" t="str">
        <f t="shared" si="40"/>
        <v>нд</v>
      </c>
      <c r="BW70" s="61" t="str">
        <f t="shared" si="40"/>
        <v>нд</v>
      </c>
      <c r="BX70" s="61" t="str">
        <f t="shared" si="40"/>
        <v>нд</v>
      </c>
      <c r="BY70" s="61" t="str">
        <f t="shared" si="40"/>
        <v>нд</v>
      </c>
      <c r="BZ70" s="61" t="str">
        <f t="shared" si="40"/>
        <v>нд</v>
      </c>
      <c r="CA70" s="61">
        <f t="shared" ref="CA70:CP70" si="42">IF((COUNTIF(CA71:CA80,"нд"))=(COUNTA(CA71:CA80)),"0,00",SUMIF(CA71:CA80,"&gt;0",CA71:CA80))</f>
        <v>0</v>
      </c>
      <c r="CB70" s="61">
        <f t="shared" si="42"/>
        <v>0</v>
      </c>
      <c r="CC70" s="61">
        <f t="shared" si="42"/>
        <v>0</v>
      </c>
      <c r="CD70" s="61">
        <f t="shared" si="42"/>
        <v>0</v>
      </c>
      <c r="CE70" s="61">
        <f t="shared" si="42"/>
        <v>0</v>
      </c>
      <c r="CF70" s="61">
        <f t="shared" si="42"/>
        <v>0</v>
      </c>
      <c r="CG70" s="61">
        <f t="shared" si="42"/>
        <v>0</v>
      </c>
      <c r="CH70" s="61">
        <f t="shared" si="42"/>
        <v>0</v>
      </c>
      <c r="CI70" s="61">
        <f t="shared" si="42"/>
        <v>0</v>
      </c>
      <c r="CJ70" s="61">
        <f t="shared" si="42"/>
        <v>0</v>
      </c>
      <c r="CK70" s="61">
        <f t="shared" si="42"/>
        <v>0</v>
      </c>
      <c r="CL70" s="61">
        <f t="shared" si="42"/>
        <v>0</v>
      </c>
      <c r="CM70" s="61">
        <f t="shared" si="42"/>
        <v>0</v>
      </c>
      <c r="CN70" s="61">
        <f t="shared" si="42"/>
        <v>0</v>
      </c>
      <c r="CO70" s="61">
        <f t="shared" si="42"/>
        <v>0</v>
      </c>
      <c r="CP70" s="61">
        <f t="shared" si="42"/>
        <v>0</v>
      </c>
      <c r="DJ70" s="11"/>
      <c r="DK70" s="11"/>
    </row>
    <row r="71" spans="1:115" s="21" customFormat="1" ht="63">
      <c r="A71" s="16" t="s">
        <v>192</v>
      </c>
      <c r="B71" s="17" t="s">
        <v>296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9">
        <v>0</v>
      </c>
      <c r="AJ71" s="20">
        <v>0</v>
      </c>
      <c r="AK71" s="19">
        <v>0</v>
      </c>
      <c r="AL71" s="19">
        <v>0</v>
      </c>
      <c r="AM71" s="19">
        <v>0</v>
      </c>
      <c r="AN71" s="20" t="s">
        <v>181</v>
      </c>
      <c r="AO71" s="19" t="s">
        <v>163</v>
      </c>
      <c r="AP71" s="19" t="s">
        <v>163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 t="s">
        <v>163</v>
      </c>
      <c r="BT71" s="19" t="s">
        <v>163</v>
      </c>
      <c r="BU71" s="19" t="s">
        <v>163</v>
      </c>
      <c r="BV71" s="19" t="s">
        <v>163</v>
      </c>
      <c r="BW71" s="19" t="s">
        <v>163</v>
      </c>
      <c r="BX71" s="19" t="s">
        <v>163</v>
      </c>
      <c r="BY71" s="19" t="s">
        <v>163</v>
      </c>
      <c r="BZ71" s="19" t="s">
        <v>163</v>
      </c>
      <c r="CA71" s="19" t="s">
        <v>181</v>
      </c>
      <c r="CB71" s="20" t="s">
        <v>181</v>
      </c>
      <c r="CC71" s="19">
        <v>0</v>
      </c>
      <c r="CD71" s="19">
        <v>0</v>
      </c>
      <c r="CE71" s="19">
        <v>0</v>
      </c>
      <c r="CF71" s="18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DJ71" s="11"/>
      <c r="DK71" s="11"/>
    </row>
    <row r="72" spans="1:115" s="21" customFormat="1" ht="63">
      <c r="A72" s="16" t="s">
        <v>192</v>
      </c>
      <c r="B72" s="17" t="s">
        <v>297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9">
        <v>0</v>
      </c>
      <c r="AJ72" s="20">
        <v>0</v>
      </c>
      <c r="AK72" s="19">
        <v>0</v>
      </c>
      <c r="AL72" s="19">
        <v>0</v>
      </c>
      <c r="AM72" s="19">
        <v>0</v>
      </c>
      <c r="AN72" s="20" t="s">
        <v>181</v>
      </c>
      <c r="AO72" s="19" t="s">
        <v>163</v>
      </c>
      <c r="AP72" s="19" t="s">
        <v>163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 t="s">
        <v>163</v>
      </c>
      <c r="BT72" s="19" t="s">
        <v>163</v>
      </c>
      <c r="BU72" s="19" t="s">
        <v>163</v>
      </c>
      <c r="BV72" s="19" t="s">
        <v>163</v>
      </c>
      <c r="BW72" s="19" t="s">
        <v>163</v>
      </c>
      <c r="BX72" s="19" t="s">
        <v>163</v>
      </c>
      <c r="BY72" s="19" t="s">
        <v>163</v>
      </c>
      <c r="BZ72" s="19" t="s">
        <v>163</v>
      </c>
      <c r="CA72" s="19" t="s">
        <v>181</v>
      </c>
      <c r="CB72" s="20" t="s">
        <v>181</v>
      </c>
      <c r="CC72" s="19">
        <v>0</v>
      </c>
      <c r="CD72" s="19">
        <v>0</v>
      </c>
      <c r="CE72" s="19">
        <v>0</v>
      </c>
      <c r="CF72" s="18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DJ72" s="11"/>
      <c r="DK72" s="11"/>
    </row>
    <row r="73" spans="1:115" s="21" customFormat="1" ht="78.75">
      <c r="A73" s="16" t="s">
        <v>192</v>
      </c>
      <c r="B73" s="17" t="s">
        <v>298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9">
        <v>0</v>
      </c>
      <c r="AJ73" s="20">
        <v>0</v>
      </c>
      <c r="AK73" s="19">
        <v>0</v>
      </c>
      <c r="AL73" s="19">
        <v>0</v>
      </c>
      <c r="AM73" s="19">
        <v>0</v>
      </c>
      <c r="AN73" s="20" t="s">
        <v>181</v>
      </c>
      <c r="AO73" s="19" t="s">
        <v>163</v>
      </c>
      <c r="AP73" s="19" t="s">
        <v>163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 t="s">
        <v>163</v>
      </c>
      <c r="BT73" s="19" t="s">
        <v>163</v>
      </c>
      <c r="BU73" s="19" t="s">
        <v>163</v>
      </c>
      <c r="BV73" s="19" t="s">
        <v>163</v>
      </c>
      <c r="BW73" s="19" t="s">
        <v>163</v>
      </c>
      <c r="BX73" s="19" t="s">
        <v>163</v>
      </c>
      <c r="BY73" s="19" t="s">
        <v>163</v>
      </c>
      <c r="BZ73" s="19" t="s">
        <v>163</v>
      </c>
      <c r="CA73" s="19" t="s">
        <v>181</v>
      </c>
      <c r="CB73" s="20" t="s">
        <v>181</v>
      </c>
      <c r="CC73" s="19">
        <v>0</v>
      </c>
      <c r="CD73" s="19">
        <v>0</v>
      </c>
      <c r="CE73" s="19">
        <v>0</v>
      </c>
      <c r="CF73" s="18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DJ73" s="11"/>
      <c r="DK73" s="11"/>
    </row>
    <row r="74" spans="1:115" s="21" customFormat="1" ht="78.75">
      <c r="A74" s="16" t="s">
        <v>192</v>
      </c>
      <c r="B74" s="17" t="s">
        <v>299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9">
        <v>0</v>
      </c>
      <c r="AJ74" s="20">
        <v>0</v>
      </c>
      <c r="AK74" s="19">
        <v>0</v>
      </c>
      <c r="AL74" s="19">
        <v>0</v>
      </c>
      <c r="AM74" s="19">
        <v>0</v>
      </c>
      <c r="AN74" s="20" t="s">
        <v>181</v>
      </c>
      <c r="AO74" s="19" t="s">
        <v>163</v>
      </c>
      <c r="AP74" s="19" t="s">
        <v>163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 t="s">
        <v>163</v>
      </c>
      <c r="BT74" s="19" t="s">
        <v>163</v>
      </c>
      <c r="BU74" s="19" t="s">
        <v>163</v>
      </c>
      <c r="BV74" s="19" t="s">
        <v>163</v>
      </c>
      <c r="BW74" s="19" t="s">
        <v>163</v>
      </c>
      <c r="BX74" s="19" t="s">
        <v>163</v>
      </c>
      <c r="BY74" s="19" t="s">
        <v>163</v>
      </c>
      <c r="BZ74" s="19" t="s">
        <v>163</v>
      </c>
      <c r="CA74" s="19" t="s">
        <v>181</v>
      </c>
      <c r="CB74" s="20" t="s">
        <v>181</v>
      </c>
      <c r="CC74" s="19">
        <v>0</v>
      </c>
      <c r="CD74" s="19">
        <v>0</v>
      </c>
      <c r="CE74" s="19">
        <v>0</v>
      </c>
      <c r="CF74" s="18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DJ74" s="11"/>
      <c r="DK74" s="11"/>
    </row>
    <row r="75" spans="1:115" s="21" customFormat="1" ht="78.75">
      <c r="A75" s="16" t="s">
        <v>192</v>
      </c>
      <c r="B75" s="17" t="s">
        <v>300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9">
        <v>0</v>
      </c>
      <c r="AJ75" s="20">
        <v>0</v>
      </c>
      <c r="AK75" s="19">
        <v>0</v>
      </c>
      <c r="AL75" s="19">
        <v>0</v>
      </c>
      <c r="AM75" s="19">
        <v>0</v>
      </c>
      <c r="AN75" s="20" t="s">
        <v>181</v>
      </c>
      <c r="AO75" s="19" t="s">
        <v>163</v>
      </c>
      <c r="AP75" s="19" t="s">
        <v>163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 t="s">
        <v>163</v>
      </c>
      <c r="BT75" s="19" t="s">
        <v>163</v>
      </c>
      <c r="BU75" s="19" t="s">
        <v>163</v>
      </c>
      <c r="BV75" s="19" t="s">
        <v>163</v>
      </c>
      <c r="BW75" s="19" t="s">
        <v>163</v>
      </c>
      <c r="BX75" s="19" t="s">
        <v>163</v>
      </c>
      <c r="BY75" s="19" t="s">
        <v>163</v>
      </c>
      <c r="BZ75" s="19" t="s">
        <v>163</v>
      </c>
      <c r="CA75" s="19" t="s">
        <v>181</v>
      </c>
      <c r="CB75" s="20" t="s">
        <v>181</v>
      </c>
      <c r="CC75" s="19">
        <v>0</v>
      </c>
      <c r="CD75" s="19">
        <v>0</v>
      </c>
      <c r="CE75" s="19">
        <v>0</v>
      </c>
      <c r="CF75" s="18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DJ75" s="11"/>
      <c r="DK75" s="11"/>
    </row>
    <row r="76" spans="1:115" s="21" customFormat="1" ht="78.75">
      <c r="A76" s="16" t="s">
        <v>192</v>
      </c>
      <c r="B76" s="17" t="s">
        <v>301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9">
        <v>0</v>
      </c>
      <c r="AJ76" s="20">
        <v>0</v>
      </c>
      <c r="AK76" s="19">
        <v>0</v>
      </c>
      <c r="AL76" s="19">
        <v>0</v>
      </c>
      <c r="AM76" s="19">
        <v>0</v>
      </c>
      <c r="AN76" s="20" t="s">
        <v>181</v>
      </c>
      <c r="AO76" s="19" t="s">
        <v>163</v>
      </c>
      <c r="AP76" s="19" t="s">
        <v>163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 t="s">
        <v>163</v>
      </c>
      <c r="BT76" s="19" t="s">
        <v>163</v>
      </c>
      <c r="BU76" s="19" t="s">
        <v>163</v>
      </c>
      <c r="BV76" s="19" t="s">
        <v>163</v>
      </c>
      <c r="BW76" s="19" t="s">
        <v>163</v>
      </c>
      <c r="BX76" s="19" t="s">
        <v>163</v>
      </c>
      <c r="BY76" s="19" t="s">
        <v>163</v>
      </c>
      <c r="BZ76" s="19" t="s">
        <v>163</v>
      </c>
      <c r="CA76" s="19" t="s">
        <v>181</v>
      </c>
      <c r="CB76" s="20" t="s">
        <v>181</v>
      </c>
      <c r="CC76" s="19">
        <v>0</v>
      </c>
      <c r="CD76" s="19">
        <v>0</v>
      </c>
      <c r="CE76" s="19">
        <v>0</v>
      </c>
      <c r="CF76" s="18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DJ76" s="11"/>
      <c r="DK76" s="11"/>
    </row>
    <row r="77" spans="1:115" s="21" customFormat="1" ht="78.75">
      <c r="A77" s="16" t="s">
        <v>192</v>
      </c>
      <c r="B77" s="17" t="s">
        <v>302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9">
        <v>0</v>
      </c>
      <c r="AJ77" s="20">
        <v>0</v>
      </c>
      <c r="AK77" s="19">
        <v>0</v>
      </c>
      <c r="AL77" s="19">
        <v>0</v>
      </c>
      <c r="AM77" s="19">
        <v>0</v>
      </c>
      <c r="AN77" s="20" t="s">
        <v>181</v>
      </c>
      <c r="AO77" s="19" t="s">
        <v>163</v>
      </c>
      <c r="AP77" s="19" t="s">
        <v>163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 t="s">
        <v>163</v>
      </c>
      <c r="BT77" s="19" t="s">
        <v>163</v>
      </c>
      <c r="BU77" s="19" t="s">
        <v>163</v>
      </c>
      <c r="BV77" s="19" t="s">
        <v>163</v>
      </c>
      <c r="BW77" s="19" t="s">
        <v>163</v>
      </c>
      <c r="BX77" s="19" t="s">
        <v>163</v>
      </c>
      <c r="BY77" s="19" t="s">
        <v>163</v>
      </c>
      <c r="BZ77" s="19" t="s">
        <v>163</v>
      </c>
      <c r="CA77" s="19" t="s">
        <v>181</v>
      </c>
      <c r="CB77" s="20" t="s">
        <v>181</v>
      </c>
      <c r="CC77" s="19">
        <v>0</v>
      </c>
      <c r="CD77" s="19">
        <v>0</v>
      </c>
      <c r="CE77" s="19">
        <v>0</v>
      </c>
      <c r="CF77" s="18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DJ77" s="11"/>
      <c r="DK77" s="11"/>
    </row>
    <row r="78" spans="1:115" s="21" customFormat="1" ht="78.75">
      <c r="A78" s="16" t="s">
        <v>192</v>
      </c>
      <c r="B78" s="17" t="s">
        <v>303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9">
        <v>0</v>
      </c>
      <c r="AJ78" s="20">
        <v>0</v>
      </c>
      <c r="AK78" s="19">
        <v>0</v>
      </c>
      <c r="AL78" s="19">
        <v>0</v>
      </c>
      <c r="AM78" s="19">
        <v>0</v>
      </c>
      <c r="AN78" s="20" t="s">
        <v>181</v>
      </c>
      <c r="AO78" s="19" t="s">
        <v>163</v>
      </c>
      <c r="AP78" s="19" t="s">
        <v>163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 t="s">
        <v>163</v>
      </c>
      <c r="BT78" s="19" t="s">
        <v>163</v>
      </c>
      <c r="BU78" s="19" t="s">
        <v>163</v>
      </c>
      <c r="BV78" s="19" t="s">
        <v>163</v>
      </c>
      <c r="BW78" s="19" t="s">
        <v>163</v>
      </c>
      <c r="BX78" s="19" t="s">
        <v>163</v>
      </c>
      <c r="BY78" s="19" t="s">
        <v>163</v>
      </c>
      <c r="BZ78" s="19" t="s">
        <v>163</v>
      </c>
      <c r="CA78" s="19" t="s">
        <v>181</v>
      </c>
      <c r="CB78" s="20" t="s">
        <v>181</v>
      </c>
      <c r="CC78" s="19">
        <v>0</v>
      </c>
      <c r="CD78" s="19">
        <v>0</v>
      </c>
      <c r="CE78" s="19">
        <v>0</v>
      </c>
      <c r="CF78" s="18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DJ78" s="11"/>
      <c r="DK78" s="11"/>
    </row>
    <row r="79" spans="1:115" s="21" customFormat="1" ht="78.75">
      <c r="A79" s="16" t="s">
        <v>192</v>
      </c>
      <c r="B79" s="17" t="s">
        <v>304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9">
        <v>0</v>
      </c>
      <c r="AJ79" s="20">
        <v>0</v>
      </c>
      <c r="AK79" s="19">
        <v>0</v>
      </c>
      <c r="AL79" s="19">
        <v>0</v>
      </c>
      <c r="AM79" s="19">
        <v>0</v>
      </c>
      <c r="AN79" s="20" t="s">
        <v>181</v>
      </c>
      <c r="AO79" s="19" t="s">
        <v>163</v>
      </c>
      <c r="AP79" s="19" t="s">
        <v>163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 t="s">
        <v>163</v>
      </c>
      <c r="BT79" s="19" t="s">
        <v>163</v>
      </c>
      <c r="BU79" s="19" t="s">
        <v>163</v>
      </c>
      <c r="BV79" s="19" t="s">
        <v>163</v>
      </c>
      <c r="BW79" s="19" t="s">
        <v>163</v>
      </c>
      <c r="BX79" s="19" t="s">
        <v>163</v>
      </c>
      <c r="BY79" s="19" t="s">
        <v>163</v>
      </c>
      <c r="BZ79" s="19" t="s">
        <v>163</v>
      </c>
      <c r="CA79" s="19" t="s">
        <v>181</v>
      </c>
      <c r="CB79" s="20" t="s">
        <v>181</v>
      </c>
      <c r="CC79" s="19">
        <v>0</v>
      </c>
      <c r="CD79" s="19">
        <v>0</v>
      </c>
      <c r="CE79" s="19">
        <v>0</v>
      </c>
      <c r="CF79" s="18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DJ79" s="11"/>
      <c r="DK79" s="11"/>
    </row>
    <row r="80" spans="1:115" s="21" customFormat="1" ht="78.75">
      <c r="A80" s="16" t="s">
        <v>192</v>
      </c>
      <c r="B80" s="17" t="s">
        <v>305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9">
        <v>0</v>
      </c>
      <c r="AJ80" s="20">
        <v>0</v>
      </c>
      <c r="AK80" s="19">
        <v>0</v>
      </c>
      <c r="AL80" s="19">
        <v>0</v>
      </c>
      <c r="AM80" s="19">
        <v>0</v>
      </c>
      <c r="AN80" s="20" t="s">
        <v>181</v>
      </c>
      <c r="AO80" s="19" t="s">
        <v>163</v>
      </c>
      <c r="AP80" s="19" t="s">
        <v>163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 t="s">
        <v>163</v>
      </c>
      <c r="BT80" s="19" t="s">
        <v>163</v>
      </c>
      <c r="BU80" s="19" t="s">
        <v>163</v>
      </c>
      <c r="BV80" s="19" t="s">
        <v>163</v>
      </c>
      <c r="BW80" s="19" t="s">
        <v>163</v>
      </c>
      <c r="BX80" s="19" t="s">
        <v>163</v>
      </c>
      <c r="BY80" s="19" t="s">
        <v>163</v>
      </c>
      <c r="BZ80" s="19" t="s">
        <v>163</v>
      </c>
      <c r="CA80" s="19" t="s">
        <v>181</v>
      </c>
      <c r="CB80" s="20" t="s">
        <v>181</v>
      </c>
      <c r="CC80" s="19">
        <v>0</v>
      </c>
      <c r="CD80" s="19">
        <v>0</v>
      </c>
      <c r="CE80" s="19">
        <v>0</v>
      </c>
      <c r="CF80" s="18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DJ80" s="11"/>
      <c r="DK80" s="11"/>
    </row>
    <row r="81" spans="1:115" s="21" customFormat="1" ht="31.5">
      <c r="A81" s="60" t="s">
        <v>197</v>
      </c>
      <c r="B81" s="62" t="s">
        <v>198</v>
      </c>
      <c r="C81" s="61">
        <f t="shared" ref="C81:AN81" si="43">IF((COUNTIF(C82:C84,"нд"))=(COUNTA(C82:C84)),"нд",SUMIF(C82:C84,"&gt;0",C82:C84))</f>
        <v>0</v>
      </c>
      <c r="D81" s="61">
        <f t="shared" si="43"/>
        <v>0</v>
      </c>
      <c r="E81" s="61">
        <f t="shared" si="43"/>
        <v>0</v>
      </c>
      <c r="F81" s="61">
        <f t="shared" si="43"/>
        <v>0</v>
      </c>
      <c r="G81" s="61">
        <f t="shared" si="43"/>
        <v>0</v>
      </c>
      <c r="H81" s="61">
        <f t="shared" si="43"/>
        <v>0</v>
      </c>
      <c r="I81" s="61">
        <f t="shared" si="43"/>
        <v>0</v>
      </c>
      <c r="J81" s="61">
        <f t="shared" si="43"/>
        <v>0</v>
      </c>
      <c r="K81" s="61">
        <f t="shared" si="43"/>
        <v>0</v>
      </c>
      <c r="L81" s="61">
        <f t="shared" si="43"/>
        <v>0</v>
      </c>
      <c r="M81" s="61">
        <f t="shared" si="43"/>
        <v>0</v>
      </c>
      <c r="N81" s="61">
        <f t="shared" si="43"/>
        <v>0</v>
      </c>
      <c r="O81" s="61">
        <f t="shared" si="43"/>
        <v>0</v>
      </c>
      <c r="P81" s="61">
        <f t="shared" si="43"/>
        <v>0</v>
      </c>
      <c r="Q81" s="61">
        <f t="shared" si="43"/>
        <v>0</v>
      </c>
      <c r="R81" s="61">
        <f t="shared" si="43"/>
        <v>0</v>
      </c>
      <c r="S81" s="61">
        <f t="shared" si="43"/>
        <v>0</v>
      </c>
      <c r="T81" s="61">
        <f t="shared" si="43"/>
        <v>0</v>
      </c>
      <c r="U81" s="61">
        <f t="shared" si="43"/>
        <v>0</v>
      </c>
      <c r="V81" s="61">
        <f t="shared" si="43"/>
        <v>0</v>
      </c>
      <c r="W81" s="61">
        <f t="shared" si="43"/>
        <v>0</v>
      </c>
      <c r="X81" s="61">
        <f t="shared" si="43"/>
        <v>0</v>
      </c>
      <c r="Y81" s="61">
        <f t="shared" si="43"/>
        <v>0</v>
      </c>
      <c r="Z81" s="61">
        <f t="shared" si="43"/>
        <v>0</v>
      </c>
      <c r="AA81" s="61">
        <f t="shared" si="43"/>
        <v>0</v>
      </c>
      <c r="AB81" s="61">
        <f t="shared" si="43"/>
        <v>0</v>
      </c>
      <c r="AC81" s="61">
        <f t="shared" si="43"/>
        <v>0</v>
      </c>
      <c r="AD81" s="61">
        <f t="shared" si="43"/>
        <v>0</v>
      </c>
      <c r="AE81" s="61">
        <f t="shared" si="43"/>
        <v>0</v>
      </c>
      <c r="AF81" s="61">
        <f t="shared" si="43"/>
        <v>0</v>
      </c>
      <c r="AG81" s="61">
        <f t="shared" si="43"/>
        <v>0</v>
      </c>
      <c r="AH81" s="61">
        <f t="shared" si="43"/>
        <v>0</v>
      </c>
      <c r="AI81" s="61">
        <f t="shared" si="43"/>
        <v>0</v>
      </c>
      <c r="AJ81" s="61">
        <f t="shared" si="43"/>
        <v>0</v>
      </c>
      <c r="AK81" s="61">
        <f t="shared" si="43"/>
        <v>0</v>
      </c>
      <c r="AL81" s="61">
        <f t="shared" si="43"/>
        <v>0</v>
      </c>
      <c r="AM81" s="61">
        <f t="shared" si="43"/>
        <v>0</v>
      </c>
      <c r="AN81" s="61">
        <f t="shared" si="43"/>
        <v>0</v>
      </c>
      <c r="AO81" s="61" t="s">
        <v>163</v>
      </c>
      <c r="AP81" s="61" t="s">
        <v>163</v>
      </c>
      <c r="AQ81" s="61">
        <f t="shared" ref="AQ81:BR81" si="44">IF((COUNTIF(AQ82:AQ84,"нд"))=(COUNTA(AQ82:AQ84)),"нд",SUMIF(AQ82:AQ84,"&gt;0",AQ82:AQ84))</f>
        <v>0</v>
      </c>
      <c r="AR81" s="61">
        <f t="shared" si="44"/>
        <v>0</v>
      </c>
      <c r="AS81" s="61">
        <f t="shared" si="44"/>
        <v>0</v>
      </c>
      <c r="AT81" s="61">
        <f t="shared" si="44"/>
        <v>0</v>
      </c>
      <c r="AU81" s="61">
        <f t="shared" si="44"/>
        <v>0</v>
      </c>
      <c r="AV81" s="61">
        <f t="shared" si="44"/>
        <v>0</v>
      </c>
      <c r="AW81" s="61">
        <f t="shared" si="44"/>
        <v>0</v>
      </c>
      <c r="AX81" s="61">
        <f t="shared" si="44"/>
        <v>0</v>
      </c>
      <c r="AY81" s="61">
        <f t="shared" si="44"/>
        <v>0</v>
      </c>
      <c r="AZ81" s="61">
        <f t="shared" si="44"/>
        <v>0</v>
      </c>
      <c r="BA81" s="61">
        <f t="shared" si="44"/>
        <v>0</v>
      </c>
      <c r="BB81" s="61">
        <f t="shared" si="44"/>
        <v>0</v>
      </c>
      <c r="BC81" s="61">
        <f t="shared" si="44"/>
        <v>0</v>
      </c>
      <c r="BD81" s="61">
        <f t="shared" si="44"/>
        <v>0</v>
      </c>
      <c r="BE81" s="61">
        <f t="shared" si="44"/>
        <v>0</v>
      </c>
      <c r="BF81" s="61">
        <f t="shared" si="44"/>
        <v>0</v>
      </c>
      <c r="BG81" s="61">
        <f t="shared" si="44"/>
        <v>0</v>
      </c>
      <c r="BH81" s="61">
        <f t="shared" si="44"/>
        <v>0</v>
      </c>
      <c r="BI81" s="61">
        <f t="shared" si="44"/>
        <v>0</v>
      </c>
      <c r="BJ81" s="61">
        <f t="shared" si="44"/>
        <v>0</v>
      </c>
      <c r="BK81" s="61">
        <f t="shared" si="44"/>
        <v>0</v>
      </c>
      <c r="BL81" s="61">
        <f t="shared" si="44"/>
        <v>0</v>
      </c>
      <c r="BM81" s="61">
        <f t="shared" si="44"/>
        <v>0</v>
      </c>
      <c r="BN81" s="61">
        <f t="shared" si="44"/>
        <v>0</v>
      </c>
      <c r="BO81" s="61">
        <f t="shared" si="44"/>
        <v>0</v>
      </c>
      <c r="BP81" s="61">
        <f t="shared" si="44"/>
        <v>0</v>
      </c>
      <c r="BQ81" s="61">
        <f t="shared" si="44"/>
        <v>0</v>
      </c>
      <c r="BR81" s="61">
        <f t="shared" si="44"/>
        <v>0</v>
      </c>
      <c r="BS81" s="61" t="s">
        <v>163</v>
      </c>
      <c r="BT81" s="61" t="s">
        <v>163</v>
      </c>
      <c r="BU81" s="61" t="s">
        <v>163</v>
      </c>
      <c r="BV81" s="61" t="s">
        <v>163</v>
      </c>
      <c r="BW81" s="61" t="s">
        <v>163</v>
      </c>
      <c r="BX81" s="61" t="s">
        <v>163</v>
      </c>
      <c r="BY81" s="61" t="s">
        <v>163</v>
      </c>
      <c r="BZ81" s="61" t="s">
        <v>163</v>
      </c>
      <c r="CA81" s="61">
        <f t="shared" ref="CA81:CP81" si="45">IF((COUNTIF(CA82:CA84,"нд"))=(COUNTA(CA82:CA84)),"нд",SUMIF(CA82:CA84,"&gt;0",CA82:CA84))</f>
        <v>0</v>
      </c>
      <c r="CB81" s="61">
        <f t="shared" si="45"/>
        <v>0</v>
      </c>
      <c r="CC81" s="61">
        <f t="shared" si="45"/>
        <v>0</v>
      </c>
      <c r="CD81" s="61">
        <f t="shared" si="45"/>
        <v>0</v>
      </c>
      <c r="CE81" s="61">
        <f t="shared" si="45"/>
        <v>0</v>
      </c>
      <c r="CF81" s="61">
        <f t="shared" si="45"/>
        <v>0</v>
      </c>
      <c r="CG81" s="61">
        <f t="shared" si="45"/>
        <v>0</v>
      </c>
      <c r="CH81" s="61">
        <f t="shared" si="45"/>
        <v>0</v>
      </c>
      <c r="CI81" s="61">
        <f t="shared" si="45"/>
        <v>0</v>
      </c>
      <c r="CJ81" s="61">
        <f t="shared" si="45"/>
        <v>0</v>
      </c>
      <c r="CK81" s="61">
        <f t="shared" si="45"/>
        <v>0</v>
      </c>
      <c r="CL81" s="61">
        <f t="shared" si="45"/>
        <v>0</v>
      </c>
      <c r="CM81" s="61">
        <f t="shared" si="45"/>
        <v>0</v>
      </c>
      <c r="CN81" s="61">
        <f t="shared" si="45"/>
        <v>0</v>
      </c>
      <c r="CO81" s="61">
        <f t="shared" si="45"/>
        <v>0</v>
      </c>
      <c r="CP81" s="61">
        <f t="shared" si="45"/>
        <v>0</v>
      </c>
      <c r="DJ81" s="11"/>
      <c r="DK81" s="11"/>
    </row>
    <row r="82" spans="1:115" s="21" customFormat="1" ht="63">
      <c r="A82" s="60" t="s">
        <v>197</v>
      </c>
      <c r="B82" s="62" t="s">
        <v>194</v>
      </c>
      <c r="C82" s="61">
        <v>0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 t="s">
        <v>163</v>
      </c>
      <c r="AP82" s="61" t="s">
        <v>163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  <c r="AZ82" s="61">
        <v>0</v>
      </c>
      <c r="BA82" s="61">
        <v>0</v>
      </c>
      <c r="BB82" s="61">
        <v>0</v>
      </c>
      <c r="BC82" s="61">
        <v>0</v>
      </c>
      <c r="BD82" s="61">
        <v>0</v>
      </c>
      <c r="BE82" s="61">
        <v>0</v>
      </c>
      <c r="BF82" s="61">
        <v>0</v>
      </c>
      <c r="BG82" s="61">
        <v>0</v>
      </c>
      <c r="BH82" s="61">
        <v>0</v>
      </c>
      <c r="BI82" s="61">
        <v>0</v>
      </c>
      <c r="BJ82" s="61">
        <v>0</v>
      </c>
      <c r="BK82" s="61">
        <v>0</v>
      </c>
      <c r="BL82" s="61">
        <v>0</v>
      </c>
      <c r="BM82" s="61">
        <v>0</v>
      </c>
      <c r="BN82" s="61">
        <v>0</v>
      </c>
      <c r="BO82" s="61">
        <v>0</v>
      </c>
      <c r="BP82" s="61">
        <v>0</v>
      </c>
      <c r="BQ82" s="61">
        <v>0</v>
      </c>
      <c r="BR82" s="61">
        <v>0</v>
      </c>
      <c r="BS82" s="61" t="s">
        <v>163</v>
      </c>
      <c r="BT82" s="61" t="s">
        <v>163</v>
      </c>
      <c r="BU82" s="61" t="s">
        <v>163</v>
      </c>
      <c r="BV82" s="61" t="s">
        <v>163</v>
      </c>
      <c r="BW82" s="61" t="s">
        <v>163</v>
      </c>
      <c r="BX82" s="61" t="s">
        <v>163</v>
      </c>
      <c r="BY82" s="61" t="s">
        <v>163</v>
      </c>
      <c r="BZ82" s="61" t="s">
        <v>163</v>
      </c>
      <c r="CA82" s="61">
        <v>0</v>
      </c>
      <c r="CB82" s="61">
        <v>0</v>
      </c>
      <c r="CC82" s="61">
        <v>0</v>
      </c>
      <c r="CD82" s="61">
        <v>0</v>
      </c>
      <c r="CE82" s="61">
        <v>0</v>
      </c>
      <c r="CF82" s="61">
        <v>0</v>
      </c>
      <c r="CG82" s="61">
        <v>0</v>
      </c>
      <c r="CH82" s="61">
        <v>0</v>
      </c>
      <c r="CI82" s="61">
        <v>0</v>
      </c>
      <c r="CJ82" s="61">
        <v>0</v>
      </c>
      <c r="CK82" s="61">
        <v>0</v>
      </c>
      <c r="CL82" s="61">
        <v>0</v>
      </c>
      <c r="CM82" s="61">
        <v>0</v>
      </c>
      <c r="CN82" s="61">
        <v>0</v>
      </c>
      <c r="CO82" s="61">
        <v>0</v>
      </c>
      <c r="CP82" s="61">
        <v>0</v>
      </c>
      <c r="DJ82" s="11"/>
      <c r="DK82" s="11"/>
    </row>
    <row r="83" spans="1:115" s="21" customFormat="1" ht="63">
      <c r="A83" s="60" t="s">
        <v>197</v>
      </c>
      <c r="B83" s="62" t="s">
        <v>195</v>
      </c>
      <c r="C83" s="61">
        <v>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</v>
      </c>
      <c r="AF83" s="61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0</v>
      </c>
      <c r="AL83" s="61">
        <v>0</v>
      </c>
      <c r="AM83" s="61">
        <v>0</v>
      </c>
      <c r="AN83" s="61">
        <v>0</v>
      </c>
      <c r="AO83" s="61" t="s">
        <v>163</v>
      </c>
      <c r="AP83" s="61" t="s">
        <v>163</v>
      </c>
      <c r="AQ83" s="61">
        <v>0</v>
      </c>
      <c r="AR83" s="61">
        <v>0</v>
      </c>
      <c r="AS83" s="61">
        <v>0</v>
      </c>
      <c r="AT83" s="61">
        <v>0</v>
      </c>
      <c r="AU83" s="61">
        <v>0</v>
      </c>
      <c r="AV83" s="61">
        <v>0</v>
      </c>
      <c r="AW83" s="61">
        <v>0</v>
      </c>
      <c r="AX83" s="61">
        <v>0</v>
      </c>
      <c r="AY83" s="61">
        <v>0</v>
      </c>
      <c r="AZ83" s="61">
        <v>0</v>
      </c>
      <c r="BA83" s="61">
        <v>0</v>
      </c>
      <c r="BB83" s="61">
        <v>0</v>
      </c>
      <c r="BC83" s="61">
        <v>0</v>
      </c>
      <c r="BD83" s="61">
        <v>0</v>
      </c>
      <c r="BE83" s="61">
        <v>0</v>
      </c>
      <c r="BF83" s="61">
        <v>0</v>
      </c>
      <c r="BG83" s="61">
        <v>0</v>
      </c>
      <c r="BH83" s="61">
        <v>0</v>
      </c>
      <c r="BI83" s="61">
        <v>0</v>
      </c>
      <c r="BJ83" s="61">
        <v>0</v>
      </c>
      <c r="BK83" s="61">
        <v>0</v>
      </c>
      <c r="BL83" s="61">
        <v>0</v>
      </c>
      <c r="BM83" s="61">
        <v>0</v>
      </c>
      <c r="BN83" s="61">
        <v>0</v>
      </c>
      <c r="BO83" s="61">
        <v>0</v>
      </c>
      <c r="BP83" s="61">
        <v>0</v>
      </c>
      <c r="BQ83" s="61">
        <v>0</v>
      </c>
      <c r="BR83" s="61">
        <v>0</v>
      </c>
      <c r="BS83" s="61" t="s">
        <v>163</v>
      </c>
      <c r="BT83" s="61" t="s">
        <v>163</v>
      </c>
      <c r="BU83" s="61" t="s">
        <v>163</v>
      </c>
      <c r="BV83" s="61" t="s">
        <v>163</v>
      </c>
      <c r="BW83" s="61" t="s">
        <v>163</v>
      </c>
      <c r="BX83" s="61" t="s">
        <v>163</v>
      </c>
      <c r="BY83" s="61" t="s">
        <v>163</v>
      </c>
      <c r="BZ83" s="61" t="s">
        <v>163</v>
      </c>
      <c r="CA83" s="61">
        <v>0</v>
      </c>
      <c r="CB83" s="61">
        <v>0</v>
      </c>
      <c r="CC83" s="61">
        <v>0</v>
      </c>
      <c r="CD83" s="61">
        <v>0</v>
      </c>
      <c r="CE83" s="61">
        <v>0</v>
      </c>
      <c r="CF83" s="61">
        <v>0</v>
      </c>
      <c r="CG83" s="61">
        <v>0</v>
      </c>
      <c r="CH83" s="61">
        <v>0</v>
      </c>
      <c r="CI83" s="61">
        <v>0</v>
      </c>
      <c r="CJ83" s="61">
        <v>0</v>
      </c>
      <c r="CK83" s="61">
        <v>0</v>
      </c>
      <c r="CL83" s="61">
        <v>0</v>
      </c>
      <c r="CM83" s="61">
        <v>0</v>
      </c>
      <c r="CN83" s="61">
        <v>0</v>
      </c>
      <c r="CO83" s="61">
        <v>0</v>
      </c>
      <c r="CP83" s="61">
        <v>0</v>
      </c>
      <c r="DJ83" s="11"/>
      <c r="DK83" s="11"/>
    </row>
    <row r="84" spans="1:115" s="21" customFormat="1" ht="63">
      <c r="A84" s="60" t="s">
        <v>197</v>
      </c>
      <c r="B84" s="62" t="s">
        <v>199</v>
      </c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 t="s">
        <v>163</v>
      </c>
      <c r="AP84" s="61" t="s">
        <v>163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AZ84" s="61">
        <v>0</v>
      </c>
      <c r="BA84" s="61">
        <v>0</v>
      </c>
      <c r="BB84" s="61">
        <v>0</v>
      </c>
      <c r="BC84" s="61">
        <v>0</v>
      </c>
      <c r="BD84" s="61">
        <v>0</v>
      </c>
      <c r="BE84" s="61">
        <v>0</v>
      </c>
      <c r="BF84" s="61">
        <v>0</v>
      </c>
      <c r="BG84" s="61">
        <v>0</v>
      </c>
      <c r="BH84" s="61">
        <v>0</v>
      </c>
      <c r="BI84" s="61">
        <v>0</v>
      </c>
      <c r="BJ84" s="61">
        <v>0</v>
      </c>
      <c r="BK84" s="61">
        <v>0</v>
      </c>
      <c r="BL84" s="61">
        <v>0</v>
      </c>
      <c r="BM84" s="61">
        <v>0</v>
      </c>
      <c r="BN84" s="61">
        <v>0</v>
      </c>
      <c r="BO84" s="61">
        <v>0</v>
      </c>
      <c r="BP84" s="61">
        <v>0</v>
      </c>
      <c r="BQ84" s="61">
        <v>0</v>
      </c>
      <c r="BR84" s="61">
        <v>0</v>
      </c>
      <c r="BS84" s="61" t="s">
        <v>163</v>
      </c>
      <c r="BT84" s="61" t="s">
        <v>163</v>
      </c>
      <c r="BU84" s="61" t="s">
        <v>163</v>
      </c>
      <c r="BV84" s="61" t="s">
        <v>163</v>
      </c>
      <c r="BW84" s="61" t="s">
        <v>163</v>
      </c>
      <c r="BX84" s="61" t="s">
        <v>163</v>
      </c>
      <c r="BY84" s="61" t="s">
        <v>163</v>
      </c>
      <c r="BZ84" s="61" t="s">
        <v>163</v>
      </c>
      <c r="CA84" s="61">
        <v>0</v>
      </c>
      <c r="CB84" s="61">
        <v>0</v>
      </c>
      <c r="CC84" s="61">
        <v>0</v>
      </c>
      <c r="CD84" s="61">
        <v>0</v>
      </c>
      <c r="CE84" s="61">
        <v>0</v>
      </c>
      <c r="CF84" s="61">
        <v>0</v>
      </c>
      <c r="CG84" s="61">
        <v>0</v>
      </c>
      <c r="CH84" s="61">
        <v>0</v>
      </c>
      <c r="CI84" s="61">
        <v>0</v>
      </c>
      <c r="CJ84" s="61">
        <v>0</v>
      </c>
      <c r="CK84" s="61">
        <v>0</v>
      </c>
      <c r="CL84" s="61">
        <v>0</v>
      </c>
      <c r="CM84" s="61">
        <v>0</v>
      </c>
      <c r="CN84" s="61">
        <v>0</v>
      </c>
      <c r="CO84" s="61">
        <v>0</v>
      </c>
      <c r="CP84" s="61">
        <v>0</v>
      </c>
      <c r="DJ84" s="11"/>
      <c r="DK84" s="11"/>
    </row>
    <row r="85" spans="1:115" s="21" customFormat="1" ht="63">
      <c r="A85" s="60" t="s">
        <v>200</v>
      </c>
      <c r="B85" s="62" t="s">
        <v>201</v>
      </c>
      <c r="C85" s="61">
        <f t="shared" ref="C85:AN85" si="46">IF((COUNTIF(C86:C87,"нд"))=(COUNTA(C86:C87)),"нд",SUMIF(C86:C87,"&gt;0",C86:C87))</f>
        <v>0</v>
      </c>
      <c r="D85" s="61">
        <f t="shared" si="46"/>
        <v>0</v>
      </c>
      <c r="E85" s="61">
        <f t="shared" si="46"/>
        <v>0</v>
      </c>
      <c r="F85" s="61">
        <f t="shared" si="46"/>
        <v>0</v>
      </c>
      <c r="G85" s="61">
        <f t="shared" si="46"/>
        <v>0</v>
      </c>
      <c r="H85" s="61">
        <f t="shared" si="46"/>
        <v>0</v>
      </c>
      <c r="I85" s="61">
        <f t="shared" si="46"/>
        <v>0</v>
      </c>
      <c r="J85" s="61">
        <f t="shared" si="46"/>
        <v>0</v>
      </c>
      <c r="K85" s="61">
        <f t="shared" si="46"/>
        <v>0</v>
      </c>
      <c r="L85" s="61">
        <f t="shared" si="46"/>
        <v>0</v>
      </c>
      <c r="M85" s="61">
        <f t="shared" si="46"/>
        <v>0</v>
      </c>
      <c r="N85" s="61">
        <f t="shared" si="46"/>
        <v>0</v>
      </c>
      <c r="O85" s="61">
        <f t="shared" si="46"/>
        <v>0</v>
      </c>
      <c r="P85" s="61">
        <f t="shared" si="46"/>
        <v>0</v>
      </c>
      <c r="Q85" s="61">
        <f t="shared" si="46"/>
        <v>0</v>
      </c>
      <c r="R85" s="61">
        <f t="shared" si="46"/>
        <v>0</v>
      </c>
      <c r="S85" s="61">
        <f t="shared" si="46"/>
        <v>0</v>
      </c>
      <c r="T85" s="61">
        <f t="shared" si="46"/>
        <v>0</v>
      </c>
      <c r="U85" s="61">
        <f t="shared" si="46"/>
        <v>0</v>
      </c>
      <c r="V85" s="61">
        <f t="shared" si="46"/>
        <v>0</v>
      </c>
      <c r="W85" s="61">
        <f t="shared" si="46"/>
        <v>0</v>
      </c>
      <c r="X85" s="61">
        <f t="shared" si="46"/>
        <v>0</v>
      </c>
      <c r="Y85" s="61">
        <f t="shared" si="46"/>
        <v>0</v>
      </c>
      <c r="Z85" s="61">
        <f t="shared" si="46"/>
        <v>0</v>
      </c>
      <c r="AA85" s="61">
        <f t="shared" si="46"/>
        <v>0</v>
      </c>
      <c r="AB85" s="61">
        <f t="shared" si="46"/>
        <v>0</v>
      </c>
      <c r="AC85" s="61">
        <f t="shared" si="46"/>
        <v>0</v>
      </c>
      <c r="AD85" s="61">
        <f t="shared" si="46"/>
        <v>0</v>
      </c>
      <c r="AE85" s="61">
        <f t="shared" si="46"/>
        <v>0</v>
      </c>
      <c r="AF85" s="61">
        <f t="shared" si="46"/>
        <v>0</v>
      </c>
      <c r="AG85" s="61">
        <f t="shared" si="46"/>
        <v>0</v>
      </c>
      <c r="AH85" s="61">
        <f t="shared" si="46"/>
        <v>0</v>
      </c>
      <c r="AI85" s="61">
        <f t="shared" si="46"/>
        <v>0</v>
      </c>
      <c r="AJ85" s="61">
        <f t="shared" si="46"/>
        <v>0</v>
      </c>
      <c r="AK85" s="61">
        <f t="shared" si="46"/>
        <v>0</v>
      </c>
      <c r="AL85" s="61">
        <f t="shared" si="46"/>
        <v>0</v>
      </c>
      <c r="AM85" s="61">
        <f t="shared" si="46"/>
        <v>0</v>
      </c>
      <c r="AN85" s="61">
        <f t="shared" si="46"/>
        <v>0</v>
      </c>
      <c r="AO85" s="61" t="s">
        <v>163</v>
      </c>
      <c r="AP85" s="61" t="s">
        <v>163</v>
      </c>
      <c r="AQ85" s="61">
        <f t="shared" ref="AQ85:BR85" si="47">IF((COUNTIF(AQ86:AQ87,"нд"))=(COUNTA(AQ86:AQ87)),"нд",SUMIF(AQ86:AQ87,"&gt;0",AQ86:AQ87))</f>
        <v>0</v>
      </c>
      <c r="AR85" s="61">
        <f t="shared" si="47"/>
        <v>0</v>
      </c>
      <c r="AS85" s="61">
        <f t="shared" si="47"/>
        <v>0</v>
      </c>
      <c r="AT85" s="61">
        <f t="shared" si="47"/>
        <v>0</v>
      </c>
      <c r="AU85" s="61">
        <f t="shared" si="47"/>
        <v>0</v>
      </c>
      <c r="AV85" s="61">
        <f t="shared" si="47"/>
        <v>0</v>
      </c>
      <c r="AW85" s="61">
        <f t="shared" si="47"/>
        <v>0</v>
      </c>
      <c r="AX85" s="61">
        <f t="shared" si="47"/>
        <v>0</v>
      </c>
      <c r="AY85" s="61">
        <f t="shared" si="47"/>
        <v>0</v>
      </c>
      <c r="AZ85" s="61">
        <f t="shared" si="47"/>
        <v>0</v>
      </c>
      <c r="BA85" s="61">
        <f t="shared" si="47"/>
        <v>0</v>
      </c>
      <c r="BB85" s="61">
        <f t="shared" si="47"/>
        <v>0</v>
      </c>
      <c r="BC85" s="61">
        <f t="shared" si="47"/>
        <v>0</v>
      </c>
      <c r="BD85" s="61">
        <f t="shared" si="47"/>
        <v>0</v>
      </c>
      <c r="BE85" s="61">
        <f t="shared" si="47"/>
        <v>0</v>
      </c>
      <c r="BF85" s="61">
        <f t="shared" si="47"/>
        <v>0</v>
      </c>
      <c r="BG85" s="61">
        <f t="shared" si="47"/>
        <v>0</v>
      </c>
      <c r="BH85" s="61">
        <f t="shared" si="47"/>
        <v>0</v>
      </c>
      <c r="BI85" s="61">
        <f t="shared" si="47"/>
        <v>0</v>
      </c>
      <c r="BJ85" s="61">
        <f t="shared" si="47"/>
        <v>0</v>
      </c>
      <c r="BK85" s="61">
        <f t="shared" si="47"/>
        <v>0</v>
      </c>
      <c r="BL85" s="61">
        <f t="shared" si="47"/>
        <v>0</v>
      </c>
      <c r="BM85" s="61">
        <f t="shared" si="47"/>
        <v>0</v>
      </c>
      <c r="BN85" s="61">
        <f t="shared" si="47"/>
        <v>0</v>
      </c>
      <c r="BO85" s="61">
        <f t="shared" si="47"/>
        <v>0</v>
      </c>
      <c r="BP85" s="61">
        <f t="shared" si="47"/>
        <v>0</v>
      </c>
      <c r="BQ85" s="61">
        <f t="shared" si="47"/>
        <v>0</v>
      </c>
      <c r="BR85" s="61">
        <f t="shared" si="47"/>
        <v>0</v>
      </c>
      <c r="BS85" s="61" t="s">
        <v>163</v>
      </c>
      <c r="BT85" s="61" t="s">
        <v>163</v>
      </c>
      <c r="BU85" s="61" t="s">
        <v>163</v>
      </c>
      <c r="BV85" s="61" t="s">
        <v>163</v>
      </c>
      <c r="BW85" s="61" t="s">
        <v>163</v>
      </c>
      <c r="BX85" s="61" t="s">
        <v>163</v>
      </c>
      <c r="BY85" s="61" t="s">
        <v>163</v>
      </c>
      <c r="BZ85" s="61" t="s">
        <v>163</v>
      </c>
      <c r="CA85" s="61">
        <f t="shared" ref="CA85:CP85" si="48">IF((COUNTIF(CA86:CA87,"нд"))=(COUNTA(CA86:CA87)),"нд",SUMIF(CA86:CA87,"&gt;0",CA86:CA87))</f>
        <v>0</v>
      </c>
      <c r="CB85" s="61">
        <f t="shared" si="48"/>
        <v>0</v>
      </c>
      <c r="CC85" s="61">
        <f t="shared" si="48"/>
        <v>0</v>
      </c>
      <c r="CD85" s="61">
        <f t="shared" si="48"/>
        <v>0</v>
      </c>
      <c r="CE85" s="61">
        <f t="shared" si="48"/>
        <v>0</v>
      </c>
      <c r="CF85" s="61">
        <f t="shared" si="48"/>
        <v>0</v>
      </c>
      <c r="CG85" s="61">
        <f t="shared" si="48"/>
        <v>0</v>
      </c>
      <c r="CH85" s="61">
        <f t="shared" si="48"/>
        <v>0</v>
      </c>
      <c r="CI85" s="61">
        <f t="shared" si="48"/>
        <v>0</v>
      </c>
      <c r="CJ85" s="61">
        <f t="shared" si="48"/>
        <v>0</v>
      </c>
      <c r="CK85" s="61">
        <f t="shared" si="48"/>
        <v>0</v>
      </c>
      <c r="CL85" s="61">
        <f t="shared" si="48"/>
        <v>0</v>
      </c>
      <c r="CM85" s="61">
        <f t="shared" si="48"/>
        <v>0</v>
      </c>
      <c r="CN85" s="61">
        <f t="shared" si="48"/>
        <v>0</v>
      </c>
      <c r="CO85" s="61">
        <f t="shared" si="48"/>
        <v>0</v>
      </c>
      <c r="CP85" s="61">
        <f t="shared" si="48"/>
        <v>0</v>
      </c>
      <c r="DJ85" s="11"/>
      <c r="DK85" s="11"/>
    </row>
    <row r="86" spans="1:115" s="21" customFormat="1" ht="47.25">
      <c r="A86" s="60" t="s">
        <v>202</v>
      </c>
      <c r="B86" s="62" t="s">
        <v>203</v>
      </c>
      <c r="C86" s="61">
        <v>0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 t="s">
        <v>163</v>
      </c>
      <c r="AP86" s="61" t="s">
        <v>163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  <c r="BD86" s="61">
        <v>0</v>
      </c>
      <c r="BE86" s="61">
        <v>0</v>
      </c>
      <c r="BF86" s="61">
        <v>0</v>
      </c>
      <c r="BG86" s="61">
        <v>0</v>
      </c>
      <c r="BH86" s="61">
        <v>0</v>
      </c>
      <c r="BI86" s="61">
        <v>0</v>
      </c>
      <c r="BJ86" s="61">
        <v>0</v>
      </c>
      <c r="BK86" s="61">
        <v>0</v>
      </c>
      <c r="BL86" s="61">
        <v>0</v>
      </c>
      <c r="BM86" s="61">
        <v>0</v>
      </c>
      <c r="BN86" s="61">
        <v>0</v>
      </c>
      <c r="BO86" s="61">
        <v>0</v>
      </c>
      <c r="BP86" s="61">
        <v>0</v>
      </c>
      <c r="BQ86" s="61">
        <v>0</v>
      </c>
      <c r="BR86" s="61">
        <v>0</v>
      </c>
      <c r="BS86" s="61" t="s">
        <v>163</v>
      </c>
      <c r="BT86" s="61" t="s">
        <v>163</v>
      </c>
      <c r="BU86" s="61" t="s">
        <v>163</v>
      </c>
      <c r="BV86" s="61" t="s">
        <v>163</v>
      </c>
      <c r="BW86" s="61" t="s">
        <v>163</v>
      </c>
      <c r="BX86" s="61" t="s">
        <v>163</v>
      </c>
      <c r="BY86" s="61" t="s">
        <v>163</v>
      </c>
      <c r="BZ86" s="61" t="s">
        <v>163</v>
      </c>
      <c r="CA86" s="61">
        <v>0</v>
      </c>
      <c r="CB86" s="61">
        <v>0</v>
      </c>
      <c r="CC86" s="61">
        <v>0</v>
      </c>
      <c r="CD86" s="61">
        <v>0</v>
      </c>
      <c r="CE86" s="61">
        <v>0</v>
      </c>
      <c r="CF86" s="61">
        <v>0</v>
      </c>
      <c r="CG86" s="61">
        <v>0</v>
      </c>
      <c r="CH86" s="61">
        <v>0</v>
      </c>
      <c r="CI86" s="61">
        <v>0</v>
      </c>
      <c r="CJ86" s="61">
        <v>0</v>
      </c>
      <c r="CK86" s="61">
        <v>0</v>
      </c>
      <c r="CL86" s="61">
        <v>0</v>
      </c>
      <c r="CM86" s="61">
        <v>0</v>
      </c>
      <c r="CN86" s="61">
        <v>0</v>
      </c>
      <c r="CO86" s="61">
        <v>0</v>
      </c>
      <c r="CP86" s="61">
        <v>0</v>
      </c>
      <c r="DJ86" s="11"/>
      <c r="DK86" s="11"/>
    </row>
    <row r="87" spans="1:115" s="21" customFormat="1" ht="47.25">
      <c r="A87" s="60" t="s">
        <v>204</v>
      </c>
      <c r="B87" s="62" t="s">
        <v>205</v>
      </c>
      <c r="C87" s="61">
        <f t="shared" ref="C87:M87" si="49">IF((COUNTIF(C88:C100,"нд"))=(COUNTA(C88:C100)),"нд",SUMIF(C88:C100,"&gt;0",C88:C100))</f>
        <v>0</v>
      </c>
      <c r="D87" s="61">
        <f t="shared" si="49"/>
        <v>0</v>
      </c>
      <c r="E87" s="61">
        <f t="shared" si="49"/>
        <v>0</v>
      </c>
      <c r="F87" s="61">
        <f t="shared" si="49"/>
        <v>0</v>
      </c>
      <c r="G87" s="61">
        <f t="shared" si="49"/>
        <v>0</v>
      </c>
      <c r="H87" s="61">
        <f t="shared" si="49"/>
        <v>0</v>
      </c>
      <c r="I87" s="61">
        <f t="shared" si="49"/>
        <v>0</v>
      </c>
      <c r="J87" s="61">
        <f t="shared" si="49"/>
        <v>0</v>
      </c>
      <c r="K87" s="61">
        <f t="shared" si="49"/>
        <v>0</v>
      </c>
      <c r="L87" s="61">
        <f t="shared" si="49"/>
        <v>0</v>
      </c>
      <c r="M87" s="61">
        <f t="shared" si="49"/>
        <v>0</v>
      </c>
      <c r="N87" s="61">
        <f t="shared" ref="N87:AN87" si="50">IF((COUNTIF(N88:N100,"нд"))=(COUNTA(N88:N100)),"нд",SUMIF(N88:N100,"&gt;0",N88:N100))</f>
        <v>0</v>
      </c>
      <c r="O87" s="61">
        <f t="shared" si="50"/>
        <v>0</v>
      </c>
      <c r="P87" s="61">
        <f t="shared" si="50"/>
        <v>0</v>
      </c>
      <c r="Q87" s="61">
        <f t="shared" si="50"/>
        <v>0</v>
      </c>
      <c r="R87" s="61">
        <f t="shared" si="50"/>
        <v>0</v>
      </c>
      <c r="S87" s="61">
        <f t="shared" si="50"/>
        <v>0</v>
      </c>
      <c r="T87" s="61">
        <f t="shared" si="50"/>
        <v>0</v>
      </c>
      <c r="U87" s="61">
        <f t="shared" si="50"/>
        <v>0</v>
      </c>
      <c r="V87" s="61">
        <f t="shared" si="50"/>
        <v>0</v>
      </c>
      <c r="W87" s="61">
        <f t="shared" si="50"/>
        <v>0</v>
      </c>
      <c r="X87" s="61">
        <f t="shared" si="50"/>
        <v>0</v>
      </c>
      <c r="Y87" s="61">
        <f t="shared" si="50"/>
        <v>0</v>
      </c>
      <c r="Z87" s="61">
        <f t="shared" si="50"/>
        <v>0</v>
      </c>
      <c r="AA87" s="61">
        <f t="shared" si="50"/>
        <v>0</v>
      </c>
      <c r="AB87" s="61">
        <f t="shared" si="50"/>
        <v>0</v>
      </c>
      <c r="AC87" s="61">
        <f t="shared" si="50"/>
        <v>0</v>
      </c>
      <c r="AD87" s="61">
        <f t="shared" si="50"/>
        <v>0</v>
      </c>
      <c r="AE87" s="61">
        <f t="shared" si="50"/>
        <v>0</v>
      </c>
      <c r="AF87" s="61">
        <f t="shared" si="50"/>
        <v>0</v>
      </c>
      <c r="AG87" s="61">
        <f t="shared" si="50"/>
        <v>0</v>
      </c>
      <c r="AH87" s="61">
        <f t="shared" si="50"/>
        <v>0</v>
      </c>
      <c r="AI87" s="61">
        <f t="shared" si="50"/>
        <v>0</v>
      </c>
      <c r="AJ87" s="61">
        <f t="shared" si="50"/>
        <v>0</v>
      </c>
      <c r="AK87" s="61">
        <f t="shared" si="50"/>
        <v>0</v>
      </c>
      <c r="AL87" s="61">
        <f t="shared" si="50"/>
        <v>0</v>
      </c>
      <c r="AM87" s="61">
        <f t="shared" si="50"/>
        <v>0</v>
      </c>
      <c r="AN87" s="61">
        <f t="shared" si="50"/>
        <v>0</v>
      </c>
      <c r="AO87" s="61" t="s">
        <v>163</v>
      </c>
      <c r="AP87" s="61" t="s">
        <v>163</v>
      </c>
      <c r="AQ87" s="61">
        <f t="shared" ref="AQ87:CP87" si="51">IF((COUNTIF(AQ88:AQ100,"нд"))=(COUNTA(AQ88:AQ100)),"нд",SUMIF(AQ88:AQ100,"&gt;0",AQ88:AQ100))</f>
        <v>0</v>
      </c>
      <c r="AR87" s="61">
        <f t="shared" si="51"/>
        <v>0</v>
      </c>
      <c r="AS87" s="61">
        <f t="shared" si="51"/>
        <v>0</v>
      </c>
      <c r="AT87" s="61">
        <f t="shared" si="51"/>
        <v>0</v>
      </c>
      <c r="AU87" s="61">
        <f t="shared" si="51"/>
        <v>0</v>
      </c>
      <c r="AV87" s="61">
        <f t="shared" si="51"/>
        <v>0</v>
      </c>
      <c r="AW87" s="61">
        <f t="shared" si="51"/>
        <v>0</v>
      </c>
      <c r="AX87" s="61">
        <f t="shared" si="51"/>
        <v>0</v>
      </c>
      <c r="AY87" s="61">
        <f t="shared" si="51"/>
        <v>0</v>
      </c>
      <c r="AZ87" s="61">
        <f t="shared" si="51"/>
        <v>0</v>
      </c>
      <c r="BA87" s="61">
        <f t="shared" si="51"/>
        <v>0</v>
      </c>
      <c r="BB87" s="61">
        <f t="shared" si="51"/>
        <v>0</v>
      </c>
      <c r="BC87" s="61">
        <f t="shared" si="51"/>
        <v>0</v>
      </c>
      <c r="BD87" s="61">
        <f t="shared" si="51"/>
        <v>0</v>
      </c>
      <c r="BE87" s="61">
        <f t="shared" si="51"/>
        <v>0</v>
      </c>
      <c r="BF87" s="61">
        <f t="shared" si="51"/>
        <v>0</v>
      </c>
      <c r="BG87" s="61">
        <f t="shared" si="51"/>
        <v>0</v>
      </c>
      <c r="BH87" s="61">
        <f t="shared" si="51"/>
        <v>0</v>
      </c>
      <c r="BI87" s="61">
        <f t="shared" si="51"/>
        <v>0</v>
      </c>
      <c r="BJ87" s="61">
        <f t="shared" si="51"/>
        <v>0</v>
      </c>
      <c r="BK87" s="61">
        <f t="shared" si="51"/>
        <v>0</v>
      </c>
      <c r="BL87" s="61">
        <f t="shared" si="51"/>
        <v>0</v>
      </c>
      <c r="BM87" s="61">
        <f t="shared" si="51"/>
        <v>0</v>
      </c>
      <c r="BN87" s="61">
        <f t="shared" si="51"/>
        <v>0</v>
      </c>
      <c r="BO87" s="61">
        <f t="shared" si="51"/>
        <v>0</v>
      </c>
      <c r="BP87" s="61">
        <f t="shared" si="51"/>
        <v>0</v>
      </c>
      <c r="BQ87" s="61">
        <f t="shared" si="51"/>
        <v>0</v>
      </c>
      <c r="BR87" s="61">
        <f t="shared" si="51"/>
        <v>0</v>
      </c>
      <c r="BS87" s="61" t="str">
        <f t="shared" si="51"/>
        <v>нд</v>
      </c>
      <c r="BT87" s="61" t="str">
        <f t="shared" si="51"/>
        <v>нд</v>
      </c>
      <c r="BU87" s="61" t="str">
        <f t="shared" si="51"/>
        <v>нд</v>
      </c>
      <c r="BV87" s="61" t="str">
        <f t="shared" si="51"/>
        <v>нд</v>
      </c>
      <c r="BW87" s="61" t="str">
        <f t="shared" si="51"/>
        <v>нд</v>
      </c>
      <c r="BX87" s="61" t="str">
        <f t="shared" si="51"/>
        <v>нд</v>
      </c>
      <c r="BY87" s="61" t="str">
        <f t="shared" si="51"/>
        <v>нд</v>
      </c>
      <c r="BZ87" s="61" t="str">
        <f t="shared" si="51"/>
        <v>нд</v>
      </c>
      <c r="CA87" s="61">
        <f t="shared" si="51"/>
        <v>0</v>
      </c>
      <c r="CB87" s="61">
        <f t="shared" si="51"/>
        <v>0</v>
      </c>
      <c r="CC87" s="61">
        <f t="shared" si="51"/>
        <v>0</v>
      </c>
      <c r="CD87" s="61">
        <f t="shared" si="51"/>
        <v>0</v>
      </c>
      <c r="CE87" s="61">
        <f t="shared" si="51"/>
        <v>0</v>
      </c>
      <c r="CF87" s="61">
        <f t="shared" si="51"/>
        <v>0</v>
      </c>
      <c r="CG87" s="61">
        <f t="shared" si="51"/>
        <v>0</v>
      </c>
      <c r="CH87" s="61">
        <f t="shared" si="51"/>
        <v>0</v>
      </c>
      <c r="CI87" s="61">
        <f t="shared" si="51"/>
        <v>0</v>
      </c>
      <c r="CJ87" s="61">
        <f t="shared" si="51"/>
        <v>0</v>
      </c>
      <c r="CK87" s="61">
        <f t="shared" si="51"/>
        <v>0</v>
      </c>
      <c r="CL87" s="61">
        <f t="shared" si="51"/>
        <v>0</v>
      </c>
      <c r="CM87" s="61">
        <f t="shared" si="51"/>
        <v>0</v>
      </c>
      <c r="CN87" s="61">
        <f t="shared" si="51"/>
        <v>0</v>
      </c>
      <c r="CO87" s="61">
        <f t="shared" si="51"/>
        <v>0</v>
      </c>
      <c r="CP87" s="61">
        <f t="shared" si="51"/>
        <v>0</v>
      </c>
      <c r="DJ87" s="11"/>
      <c r="DK87" s="11"/>
    </row>
    <row r="88" spans="1:115" s="21" customFormat="1" ht="63">
      <c r="A88" s="16" t="s">
        <v>204</v>
      </c>
      <c r="B88" s="17" t="s">
        <v>306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9">
        <v>0</v>
      </c>
      <c r="AJ88" s="20">
        <v>0</v>
      </c>
      <c r="AK88" s="19">
        <v>0</v>
      </c>
      <c r="AL88" s="19">
        <v>0</v>
      </c>
      <c r="AM88" s="19">
        <v>0</v>
      </c>
      <c r="AN88" s="20" t="s">
        <v>181</v>
      </c>
      <c r="AO88" s="19">
        <v>0.45</v>
      </c>
      <c r="AP88" s="19">
        <v>0.45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 t="s">
        <v>163</v>
      </c>
      <c r="BT88" s="19" t="s">
        <v>163</v>
      </c>
      <c r="BU88" s="19" t="s">
        <v>163</v>
      </c>
      <c r="BV88" s="19" t="s">
        <v>163</v>
      </c>
      <c r="BW88" s="19" t="s">
        <v>163</v>
      </c>
      <c r="BX88" s="19" t="s">
        <v>163</v>
      </c>
      <c r="BY88" s="19" t="s">
        <v>163</v>
      </c>
      <c r="BZ88" s="19" t="s">
        <v>163</v>
      </c>
      <c r="CA88" s="19" t="s">
        <v>181</v>
      </c>
      <c r="CB88" s="20" t="s">
        <v>181</v>
      </c>
      <c r="CC88" s="19">
        <v>0</v>
      </c>
      <c r="CD88" s="19">
        <v>0</v>
      </c>
      <c r="CE88" s="19">
        <v>0</v>
      </c>
      <c r="CF88" s="18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DJ88" s="11"/>
      <c r="DK88" s="11"/>
    </row>
    <row r="89" spans="1:115" s="21" customFormat="1" ht="63">
      <c r="A89" s="16" t="s">
        <v>204</v>
      </c>
      <c r="B89" s="17" t="s">
        <v>307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9">
        <v>0</v>
      </c>
      <c r="AJ89" s="20">
        <v>0</v>
      </c>
      <c r="AK89" s="19">
        <v>0</v>
      </c>
      <c r="AL89" s="19">
        <v>0</v>
      </c>
      <c r="AM89" s="19">
        <v>0</v>
      </c>
      <c r="AN89" s="20" t="s">
        <v>181</v>
      </c>
      <c r="AO89" s="19">
        <v>0.28999999999999998</v>
      </c>
      <c r="AP89" s="19">
        <v>0.28999999999999998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 t="s">
        <v>163</v>
      </c>
      <c r="BT89" s="19" t="s">
        <v>163</v>
      </c>
      <c r="BU89" s="19" t="s">
        <v>163</v>
      </c>
      <c r="BV89" s="19" t="s">
        <v>163</v>
      </c>
      <c r="BW89" s="19" t="s">
        <v>163</v>
      </c>
      <c r="BX89" s="19" t="s">
        <v>163</v>
      </c>
      <c r="BY89" s="19" t="s">
        <v>163</v>
      </c>
      <c r="BZ89" s="19" t="s">
        <v>163</v>
      </c>
      <c r="CA89" s="19" t="s">
        <v>181</v>
      </c>
      <c r="CB89" s="20" t="s">
        <v>181</v>
      </c>
      <c r="CC89" s="19">
        <v>0</v>
      </c>
      <c r="CD89" s="19">
        <v>0</v>
      </c>
      <c r="CE89" s="19">
        <v>0</v>
      </c>
      <c r="CF89" s="18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DJ89" s="11"/>
      <c r="DK89" s="11"/>
    </row>
    <row r="90" spans="1:115" s="21" customFormat="1" ht="63">
      <c r="A90" s="16" t="s">
        <v>204</v>
      </c>
      <c r="B90" s="17" t="s">
        <v>308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9">
        <v>0</v>
      </c>
      <c r="AJ90" s="20">
        <v>0</v>
      </c>
      <c r="AK90" s="19">
        <v>0</v>
      </c>
      <c r="AL90" s="19">
        <v>0</v>
      </c>
      <c r="AM90" s="19">
        <v>0</v>
      </c>
      <c r="AN90" s="20" t="s">
        <v>181</v>
      </c>
      <c r="AO90" s="19">
        <v>0.84</v>
      </c>
      <c r="AP90" s="19">
        <v>0.84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 t="s">
        <v>163</v>
      </c>
      <c r="BT90" s="19" t="s">
        <v>163</v>
      </c>
      <c r="BU90" s="19" t="s">
        <v>163</v>
      </c>
      <c r="BV90" s="19" t="s">
        <v>163</v>
      </c>
      <c r="BW90" s="19" t="s">
        <v>163</v>
      </c>
      <c r="BX90" s="19" t="s">
        <v>163</v>
      </c>
      <c r="BY90" s="19" t="s">
        <v>163</v>
      </c>
      <c r="BZ90" s="19" t="s">
        <v>163</v>
      </c>
      <c r="CA90" s="19" t="s">
        <v>181</v>
      </c>
      <c r="CB90" s="20" t="s">
        <v>181</v>
      </c>
      <c r="CC90" s="19">
        <v>0</v>
      </c>
      <c r="CD90" s="19">
        <v>0</v>
      </c>
      <c r="CE90" s="19">
        <v>0</v>
      </c>
      <c r="CF90" s="18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DJ90" s="11"/>
      <c r="DK90" s="11"/>
    </row>
    <row r="91" spans="1:115" s="21" customFormat="1" ht="78.75">
      <c r="A91" s="16" t="s">
        <v>204</v>
      </c>
      <c r="B91" s="17" t="s">
        <v>309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9">
        <v>0</v>
      </c>
      <c r="AJ91" s="20">
        <v>0</v>
      </c>
      <c r="AK91" s="19">
        <v>0</v>
      </c>
      <c r="AL91" s="19">
        <v>0</v>
      </c>
      <c r="AM91" s="19">
        <v>0</v>
      </c>
      <c r="AN91" s="19">
        <v>0</v>
      </c>
      <c r="AO91" s="19" t="s">
        <v>163</v>
      </c>
      <c r="AP91" s="19" t="s">
        <v>163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 t="s">
        <v>163</v>
      </c>
      <c r="BT91" s="19" t="s">
        <v>163</v>
      </c>
      <c r="BU91" s="19" t="s">
        <v>163</v>
      </c>
      <c r="BV91" s="19" t="s">
        <v>163</v>
      </c>
      <c r="BW91" s="19" t="s">
        <v>163</v>
      </c>
      <c r="BX91" s="19" t="s">
        <v>163</v>
      </c>
      <c r="BY91" s="19" t="s">
        <v>163</v>
      </c>
      <c r="BZ91" s="19" t="s">
        <v>163</v>
      </c>
      <c r="CA91" s="19" t="s">
        <v>181</v>
      </c>
      <c r="CB91" s="20" t="s">
        <v>181</v>
      </c>
      <c r="CC91" s="19">
        <v>0</v>
      </c>
      <c r="CD91" s="19">
        <v>0</v>
      </c>
      <c r="CE91" s="19">
        <v>0</v>
      </c>
      <c r="CF91" s="18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DJ91" s="11"/>
      <c r="DK91" s="11"/>
    </row>
    <row r="92" spans="1:115" s="21" customFormat="1" ht="63">
      <c r="A92" s="16" t="s">
        <v>204</v>
      </c>
      <c r="B92" s="17" t="s">
        <v>310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9">
        <v>0</v>
      </c>
      <c r="AJ92" s="20">
        <v>0</v>
      </c>
      <c r="AK92" s="19">
        <v>0</v>
      </c>
      <c r="AL92" s="19">
        <v>0</v>
      </c>
      <c r="AM92" s="19">
        <v>0</v>
      </c>
      <c r="AN92" s="19" t="s">
        <v>181</v>
      </c>
      <c r="AO92" s="19" t="s">
        <v>163</v>
      </c>
      <c r="AP92" s="19" t="s">
        <v>163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 t="s">
        <v>163</v>
      </c>
      <c r="BT92" s="19" t="s">
        <v>163</v>
      </c>
      <c r="BU92" s="19" t="s">
        <v>163</v>
      </c>
      <c r="BV92" s="19" t="s">
        <v>163</v>
      </c>
      <c r="BW92" s="19" t="s">
        <v>163</v>
      </c>
      <c r="BX92" s="19" t="s">
        <v>163</v>
      </c>
      <c r="BY92" s="19" t="s">
        <v>163</v>
      </c>
      <c r="BZ92" s="19" t="s">
        <v>163</v>
      </c>
      <c r="CA92" s="19" t="s">
        <v>181</v>
      </c>
      <c r="CB92" s="20" t="s">
        <v>181</v>
      </c>
      <c r="CC92" s="19">
        <v>0</v>
      </c>
      <c r="CD92" s="19">
        <v>0</v>
      </c>
      <c r="CE92" s="19">
        <v>0</v>
      </c>
      <c r="CF92" s="18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DJ92" s="11"/>
      <c r="DK92" s="11"/>
    </row>
    <row r="93" spans="1:115" s="21" customFormat="1" ht="63">
      <c r="A93" s="16" t="s">
        <v>204</v>
      </c>
      <c r="B93" s="17" t="s">
        <v>311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9">
        <v>0</v>
      </c>
      <c r="AJ93" s="20">
        <v>0</v>
      </c>
      <c r="AK93" s="19">
        <v>0</v>
      </c>
      <c r="AL93" s="19">
        <v>0</v>
      </c>
      <c r="AM93" s="19">
        <v>0</v>
      </c>
      <c r="AN93" s="19" t="s">
        <v>181</v>
      </c>
      <c r="AO93" s="19" t="s">
        <v>163</v>
      </c>
      <c r="AP93" s="19" t="s">
        <v>163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 t="s">
        <v>163</v>
      </c>
      <c r="BT93" s="19" t="s">
        <v>163</v>
      </c>
      <c r="BU93" s="19" t="s">
        <v>163</v>
      </c>
      <c r="BV93" s="19" t="s">
        <v>163</v>
      </c>
      <c r="BW93" s="19" t="s">
        <v>163</v>
      </c>
      <c r="BX93" s="19" t="s">
        <v>163</v>
      </c>
      <c r="BY93" s="19" t="s">
        <v>163</v>
      </c>
      <c r="BZ93" s="19" t="s">
        <v>163</v>
      </c>
      <c r="CA93" s="19" t="s">
        <v>181</v>
      </c>
      <c r="CB93" s="20" t="s">
        <v>181</v>
      </c>
      <c r="CC93" s="19">
        <v>0</v>
      </c>
      <c r="CD93" s="19">
        <v>0</v>
      </c>
      <c r="CE93" s="19">
        <v>0</v>
      </c>
      <c r="CF93" s="18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DJ93" s="11"/>
      <c r="DK93" s="11"/>
    </row>
    <row r="94" spans="1:115" s="21" customFormat="1" ht="47.25">
      <c r="A94" s="16" t="s">
        <v>204</v>
      </c>
      <c r="B94" s="17" t="s">
        <v>312</v>
      </c>
      <c r="C94" s="19" t="s">
        <v>163</v>
      </c>
      <c r="D94" s="18">
        <v>0</v>
      </c>
      <c r="E94" s="19" t="s">
        <v>163</v>
      </c>
      <c r="F94" s="18">
        <v>0</v>
      </c>
      <c r="G94" s="19" t="s">
        <v>163</v>
      </c>
      <c r="H94" s="18">
        <v>0</v>
      </c>
      <c r="I94" s="19" t="s">
        <v>163</v>
      </c>
      <c r="J94" s="18">
        <v>0</v>
      </c>
      <c r="K94" s="19" t="s">
        <v>163</v>
      </c>
      <c r="L94" s="18">
        <v>0</v>
      </c>
      <c r="M94" s="19" t="s">
        <v>163</v>
      </c>
      <c r="N94" s="18">
        <v>0</v>
      </c>
      <c r="O94" s="19" t="s">
        <v>163</v>
      </c>
      <c r="P94" s="18">
        <v>0</v>
      </c>
      <c r="Q94" s="19" t="s">
        <v>163</v>
      </c>
      <c r="R94" s="18">
        <v>0</v>
      </c>
      <c r="S94" s="19" t="s">
        <v>163</v>
      </c>
      <c r="T94" s="18">
        <v>0</v>
      </c>
      <c r="U94" s="19" t="s">
        <v>163</v>
      </c>
      <c r="V94" s="18">
        <v>0</v>
      </c>
      <c r="W94" s="19" t="s">
        <v>163</v>
      </c>
      <c r="X94" s="18">
        <v>0</v>
      </c>
      <c r="Y94" s="19" t="s">
        <v>163</v>
      </c>
      <c r="Z94" s="18">
        <v>0</v>
      </c>
      <c r="AA94" s="19" t="s">
        <v>163</v>
      </c>
      <c r="AB94" s="18">
        <v>0</v>
      </c>
      <c r="AC94" s="19" t="s">
        <v>163</v>
      </c>
      <c r="AD94" s="18">
        <v>0</v>
      </c>
      <c r="AE94" s="19" t="s">
        <v>163</v>
      </c>
      <c r="AF94" s="18">
        <v>0</v>
      </c>
      <c r="AG94" s="19" t="s">
        <v>163</v>
      </c>
      <c r="AH94" s="18">
        <v>0</v>
      </c>
      <c r="AI94" s="19" t="s">
        <v>163</v>
      </c>
      <c r="AJ94" s="20">
        <v>0</v>
      </c>
      <c r="AK94" s="19" t="s">
        <v>163</v>
      </c>
      <c r="AL94" s="19">
        <v>0</v>
      </c>
      <c r="AM94" s="19" t="s">
        <v>163</v>
      </c>
      <c r="AN94" s="19" t="s">
        <v>181</v>
      </c>
      <c r="AO94" s="19" t="s">
        <v>163</v>
      </c>
      <c r="AP94" s="19">
        <v>0.13</v>
      </c>
      <c r="AQ94" s="19" t="s">
        <v>163</v>
      </c>
      <c r="AR94" s="19">
        <v>0</v>
      </c>
      <c r="AS94" s="19" t="s">
        <v>163</v>
      </c>
      <c r="AT94" s="19">
        <v>0</v>
      </c>
      <c r="AU94" s="19" t="s">
        <v>163</v>
      </c>
      <c r="AV94" s="19">
        <v>0</v>
      </c>
      <c r="AW94" s="19" t="s">
        <v>163</v>
      </c>
      <c r="AX94" s="19">
        <v>0</v>
      </c>
      <c r="AY94" s="19" t="s">
        <v>163</v>
      </c>
      <c r="AZ94" s="19">
        <v>0</v>
      </c>
      <c r="BA94" s="19" t="s">
        <v>163</v>
      </c>
      <c r="BB94" s="19">
        <v>0</v>
      </c>
      <c r="BC94" s="19" t="s">
        <v>163</v>
      </c>
      <c r="BD94" s="19">
        <v>0</v>
      </c>
      <c r="BE94" s="19" t="s">
        <v>163</v>
      </c>
      <c r="BF94" s="19">
        <v>0</v>
      </c>
      <c r="BG94" s="19" t="s">
        <v>163</v>
      </c>
      <c r="BH94" s="19">
        <v>0</v>
      </c>
      <c r="BI94" s="19" t="s">
        <v>163</v>
      </c>
      <c r="BJ94" s="19">
        <v>0</v>
      </c>
      <c r="BK94" s="19" t="s">
        <v>163</v>
      </c>
      <c r="BL94" s="19">
        <v>0</v>
      </c>
      <c r="BM94" s="19" t="s">
        <v>163</v>
      </c>
      <c r="BN94" s="19">
        <v>0</v>
      </c>
      <c r="BO94" s="19" t="s">
        <v>163</v>
      </c>
      <c r="BP94" s="19">
        <v>0</v>
      </c>
      <c r="BQ94" s="19" t="s">
        <v>163</v>
      </c>
      <c r="BR94" s="19">
        <v>0</v>
      </c>
      <c r="BS94" s="19" t="s">
        <v>163</v>
      </c>
      <c r="BT94" s="19" t="s">
        <v>163</v>
      </c>
      <c r="BU94" s="19" t="s">
        <v>163</v>
      </c>
      <c r="BV94" s="19" t="s">
        <v>163</v>
      </c>
      <c r="BW94" s="19" t="s">
        <v>163</v>
      </c>
      <c r="BX94" s="19" t="s">
        <v>163</v>
      </c>
      <c r="BY94" s="19" t="s">
        <v>163</v>
      </c>
      <c r="BZ94" s="19" t="s">
        <v>163</v>
      </c>
      <c r="CA94" s="19" t="s">
        <v>163</v>
      </c>
      <c r="CB94" s="20" t="s">
        <v>181</v>
      </c>
      <c r="CC94" s="19" t="s">
        <v>163</v>
      </c>
      <c r="CD94" s="19">
        <v>0</v>
      </c>
      <c r="CE94" s="19" t="s">
        <v>163</v>
      </c>
      <c r="CF94" s="18">
        <v>0</v>
      </c>
      <c r="CG94" s="19" t="s">
        <v>163</v>
      </c>
      <c r="CH94" s="19">
        <v>0</v>
      </c>
      <c r="CI94" s="19" t="s">
        <v>163</v>
      </c>
      <c r="CJ94" s="19">
        <v>0</v>
      </c>
      <c r="CK94" s="19" t="s">
        <v>163</v>
      </c>
      <c r="CL94" s="19">
        <v>0</v>
      </c>
      <c r="CM94" s="19" t="s">
        <v>163</v>
      </c>
      <c r="CN94" s="19">
        <v>0</v>
      </c>
      <c r="CO94" s="19" t="s">
        <v>163</v>
      </c>
      <c r="CP94" s="19">
        <v>0</v>
      </c>
      <c r="DJ94" s="11"/>
      <c r="DK94" s="11"/>
    </row>
    <row r="95" spans="1:115" s="21" customFormat="1" ht="126">
      <c r="A95" s="16" t="s">
        <v>204</v>
      </c>
      <c r="B95" s="17" t="s">
        <v>313</v>
      </c>
      <c r="C95" s="19" t="s">
        <v>163</v>
      </c>
      <c r="D95" s="18">
        <v>0</v>
      </c>
      <c r="E95" s="19" t="s">
        <v>163</v>
      </c>
      <c r="F95" s="18">
        <v>0</v>
      </c>
      <c r="G95" s="19" t="s">
        <v>163</v>
      </c>
      <c r="H95" s="18">
        <v>0</v>
      </c>
      <c r="I95" s="19" t="s">
        <v>163</v>
      </c>
      <c r="J95" s="18">
        <v>0</v>
      </c>
      <c r="K95" s="19" t="s">
        <v>163</v>
      </c>
      <c r="L95" s="18">
        <v>0</v>
      </c>
      <c r="M95" s="19" t="s">
        <v>163</v>
      </c>
      <c r="N95" s="18">
        <v>0</v>
      </c>
      <c r="O95" s="19" t="s">
        <v>163</v>
      </c>
      <c r="P95" s="18">
        <v>0</v>
      </c>
      <c r="Q95" s="19" t="s">
        <v>163</v>
      </c>
      <c r="R95" s="18">
        <v>0</v>
      </c>
      <c r="S95" s="19" t="s">
        <v>163</v>
      </c>
      <c r="T95" s="18">
        <v>0</v>
      </c>
      <c r="U95" s="19" t="s">
        <v>163</v>
      </c>
      <c r="V95" s="18">
        <v>0</v>
      </c>
      <c r="W95" s="19" t="s">
        <v>163</v>
      </c>
      <c r="X95" s="18">
        <v>0</v>
      </c>
      <c r="Y95" s="19" t="s">
        <v>163</v>
      </c>
      <c r="Z95" s="18">
        <v>0</v>
      </c>
      <c r="AA95" s="19" t="s">
        <v>163</v>
      </c>
      <c r="AB95" s="18">
        <v>0</v>
      </c>
      <c r="AC95" s="19" t="s">
        <v>163</v>
      </c>
      <c r="AD95" s="18">
        <v>0</v>
      </c>
      <c r="AE95" s="19" t="s">
        <v>163</v>
      </c>
      <c r="AF95" s="18">
        <v>0</v>
      </c>
      <c r="AG95" s="19" t="s">
        <v>163</v>
      </c>
      <c r="AH95" s="18">
        <v>0</v>
      </c>
      <c r="AI95" s="19" t="s">
        <v>163</v>
      </c>
      <c r="AJ95" s="20">
        <v>0</v>
      </c>
      <c r="AK95" s="19" t="s">
        <v>163</v>
      </c>
      <c r="AL95" s="19">
        <v>0</v>
      </c>
      <c r="AM95" s="19" t="s">
        <v>163</v>
      </c>
      <c r="AN95" s="19" t="s">
        <v>181</v>
      </c>
      <c r="AO95" s="19" t="s">
        <v>163</v>
      </c>
      <c r="AP95" s="19">
        <v>1.18</v>
      </c>
      <c r="AQ95" s="19" t="s">
        <v>163</v>
      </c>
      <c r="AR95" s="19">
        <v>0</v>
      </c>
      <c r="AS95" s="19" t="s">
        <v>163</v>
      </c>
      <c r="AT95" s="19">
        <v>0</v>
      </c>
      <c r="AU95" s="19" t="s">
        <v>163</v>
      </c>
      <c r="AV95" s="19">
        <v>0</v>
      </c>
      <c r="AW95" s="19" t="s">
        <v>163</v>
      </c>
      <c r="AX95" s="19">
        <v>0</v>
      </c>
      <c r="AY95" s="19" t="s">
        <v>163</v>
      </c>
      <c r="AZ95" s="19">
        <v>0</v>
      </c>
      <c r="BA95" s="19" t="s">
        <v>163</v>
      </c>
      <c r="BB95" s="19">
        <v>0</v>
      </c>
      <c r="BC95" s="19" t="s">
        <v>163</v>
      </c>
      <c r="BD95" s="19">
        <v>0</v>
      </c>
      <c r="BE95" s="19" t="s">
        <v>163</v>
      </c>
      <c r="BF95" s="19">
        <v>0</v>
      </c>
      <c r="BG95" s="19" t="s">
        <v>163</v>
      </c>
      <c r="BH95" s="19">
        <v>0</v>
      </c>
      <c r="BI95" s="19" t="s">
        <v>163</v>
      </c>
      <c r="BJ95" s="19">
        <v>0</v>
      </c>
      <c r="BK95" s="19" t="s">
        <v>163</v>
      </c>
      <c r="BL95" s="19">
        <v>0</v>
      </c>
      <c r="BM95" s="19" t="s">
        <v>163</v>
      </c>
      <c r="BN95" s="19">
        <v>0</v>
      </c>
      <c r="BO95" s="19" t="s">
        <v>163</v>
      </c>
      <c r="BP95" s="19">
        <v>0</v>
      </c>
      <c r="BQ95" s="19" t="s">
        <v>163</v>
      </c>
      <c r="BR95" s="19">
        <v>0</v>
      </c>
      <c r="BS95" s="19" t="s">
        <v>163</v>
      </c>
      <c r="BT95" s="19" t="s">
        <v>163</v>
      </c>
      <c r="BU95" s="19" t="s">
        <v>163</v>
      </c>
      <c r="BV95" s="19" t="s">
        <v>163</v>
      </c>
      <c r="BW95" s="19" t="s">
        <v>163</v>
      </c>
      <c r="BX95" s="19" t="s">
        <v>163</v>
      </c>
      <c r="BY95" s="19" t="s">
        <v>163</v>
      </c>
      <c r="BZ95" s="19" t="s">
        <v>163</v>
      </c>
      <c r="CA95" s="19" t="s">
        <v>163</v>
      </c>
      <c r="CB95" s="20" t="s">
        <v>181</v>
      </c>
      <c r="CC95" s="19" t="s">
        <v>163</v>
      </c>
      <c r="CD95" s="19">
        <v>0</v>
      </c>
      <c r="CE95" s="19" t="s">
        <v>163</v>
      </c>
      <c r="CF95" s="18">
        <v>0</v>
      </c>
      <c r="CG95" s="19" t="s">
        <v>163</v>
      </c>
      <c r="CH95" s="19">
        <v>0</v>
      </c>
      <c r="CI95" s="19" t="s">
        <v>163</v>
      </c>
      <c r="CJ95" s="19">
        <v>0</v>
      </c>
      <c r="CK95" s="19" t="s">
        <v>163</v>
      </c>
      <c r="CL95" s="19">
        <v>0</v>
      </c>
      <c r="CM95" s="19" t="s">
        <v>163</v>
      </c>
      <c r="CN95" s="19">
        <v>0</v>
      </c>
      <c r="CO95" s="19" t="s">
        <v>163</v>
      </c>
      <c r="CP95" s="19">
        <v>0</v>
      </c>
      <c r="DJ95" s="11"/>
      <c r="DK95" s="11"/>
    </row>
    <row r="96" spans="1:115" s="21" customFormat="1" ht="47.25">
      <c r="A96" s="16" t="s">
        <v>204</v>
      </c>
      <c r="B96" s="17" t="s">
        <v>314</v>
      </c>
      <c r="C96" s="19">
        <v>0</v>
      </c>
      <c r="D96" s="18">
        <v>0</v>
      </c>
      <c r="E96" s="19">
        <v>0</v>
      </c>
      <c r="F96" s="18">
        <v>0</v>
      </c>
      <c r="G96" s="19">
        <v>0</v>
      </c>
      <c r="H96" s="18">
        <v>0</v>
      </c>
      <c r="I96" s="19">
        <v>0</v>
      </c>
      <c r="J96" s="18">
        <v>0</v>
      </c>
      <c r="K96" s="19">
        <v>0</v>
      </c>
      <c r="L96" s="18">
        <v>0</v>
      </c>
      <c r="M96" s="19">
        <v>0</v>
      </c>
      <c r="N96" s="18">
        <v>0</v>
      </c>
      <c r="O96" s="19">
        <v>0</v>
      </c>
      <c r="P96" s="19">
        <v>0</v>
      </c>
      <c r="Q96" s="19">
        <v>0</v>
      </c>
      <c r="R96" s="18">
        <v>0</v>
      </c>
      <c r="S96" s="19">
        <v>0</v>
      </c>
      <c r="T96" s="18">
        <v>0</v>
      </c>
      <c r="U96" s="19">
        <v>0</v>
      </c>
      <c r="V96" s="18">
        <v>0</v>
      </c>
      <c r="W96" s="19">
        <v>0</v>
      </c>
      <c r="X96" s="18">
        <v>0</v>
      </c>
      <c r="Y96" s="19">
        <v>0</v>
      </c>
      <c r="Z96" s="18">
        <v>0</v>
      </c>
      <c r="AA96" s="19">
        <v>0</v>
      </c>
      <c r="AB96" s="18">
        <v>0</v>
      </c>
      <c r="AC96" s="19">
        <v>0</v>
      </c>
      <c r="AD96" s="18">
        <v>0</v>
      </c>
      <c r="AE96" s="19">
        <v>0</v>
      </c>
      <c r="AF96" s="18">
        <v>0</v>
      </c>
      <c r="AG96" s="19">
        <v>0</v>
      </c>
      <c r="AH96" s="18">
        <v>0</v>
      </c>
      <c r="AI96" s="19">
        <v>0</v>
      </c>
      <c r="AJ96" s="20">
        <v>0</v>
      </c>
      <c r="AK96" s="19">
        <v>0</v>
      </c>
      <c r="AL96" s="19">
        <v>0</v>
      </c>
      <c r="AM96" s="19">
        <v>0</v>
      </c>
      <c r="AN96" s="20" t="s">
        <v>181</v>
      </c>
      <c r="AO96" s="19">
        <v>0.61</v>
      </c>
      <c r="AP96" s="19">
        <v>0.61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 t="s">
        <v>163</v>
      </c>
      <c r="BT96" s="19" t="s">
        <v>163</v>
      </c>
      <c r="BU96" s="19" t="s">
        <v>163</v>
      </c>
      <c r="BV96" s="19" t="s">
        <v>163</v>
      </c>
      <c r="BW96" s="19" t="s">
        <v>163</v>
      </c>
      <c r="BX96" s="19" t="s">
        <v>163</v>
      </c>
      <c r="BY96" s="19" t="s">
        <v>163</v>
      </c>
      <c r="BZ96" s="19" t="s">
        <v>163</v>
      </c>
      <c r="CA96" s="19" t="s">
        <v>181</v>
      </c>
      <c r="CB96" s="20" t="s">
        <v>181</v>
      </c>
      <c r="CC96" s="19">
        <v>0</v>
      </c>
      <c r="CD96" s="19">
        <v>0</v>
      </c>
      <c r="CE96" s="19">
        <v>0</v>
      </c>
      <c r="CF96" s="18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DJ96" s="11"/>
      <c r="DK96" s="11"/>
    </row>
    <row r="97" spans="1:115" s="21" customFormat="1" ht="47.25">
      <c r="A97" s="16" t="s">
        <v>204</v>
      </c>
      <c r="B97" s="17" t="s">
        <v>315</v>
      </c>
      <c r="C97" s="19">
        <v>0</v>
      </c>
      <c r="D97" s="18">
        <v>0</v>
      </c>
      <c r="E97" s="19">
        <v>0</v>
      </c>
      <c r="F97" s="18">
        <v>0</v>
      </c>
      <c r="G97" s="19">
        <v>0</v>
      </c>
      <c r="H97" s="18">
        <v>0</v>
      </c>
      <c r="I97" s="19">
        <v>0</v>
      </c>
      <c r="J97" s="18">
        <v>0</v>
      </c>
      <c r="K97" s="19">
        <v>0</v>
      </c>
      <c r="L97" s="18">
        <v>0</v>
      </c>
      <c r="M97" s="19">
        <v>0</v>
      </c>
      <c r="N97" s="18">
        <v>0</v>
      </c>
      <c r="O97" s="19">
        <v>0</v>
      </c>
      <c r="P97" s="19">
        <v>0</v>
      </c>
      <c r="Q97" s="19">
        <v>0</v>
      </c>
      <c r="R97" s="18">
        <v>0</v>
      </c>
      <c r="S97" s="19">
        <v>0</v>
      </c>
      <c r="T97" s="18">
        <v>0</v>
      </c>
      <c r="U97" s="19">
        <v>0</v>
      </c>
      <c r="V97" s="18">
        <v>0</v>
      </c>
      <c r="W97" s="19">
        <v>0</v>
      </c>
      <c r="X97" s="18">
        <v>0</v>
      </c>
      <c r="Y97" s="19">
        <v>0</v>
      </c>
      <c r="Z97" s="18">
        <v>0</v>
      </c>
      <c r="AA97" s="19">
        <v>0</v>
      </c>
      <c r="AB97" s="18">
        <v>0</v>
      </c>
      <c r="AC97" s="19">
        <v>0</v>
      </c>
      <c r="AD97" s="18">
        <v>0</v>
      </c>
      <c r="AE97" s="19">
        <v>0</v>
      </c>
      <c r="AF97" s="18">
        <v>0</v>
      </c>
      <c r="AG97" s="19">
        <v>0</v>
      </c>
      <c r="AH97" s="18">
        <v>0</v>
      </c>
      <c r="AI97" s="19">
        <v>0</v>
      </c>
      <c r="AJ97" s="20">
        <v>0</v>
      </c>
      <c r="AK97" s="19">
        <v>0</v>
      </c>
      <c r="AL97" s="19">
        <v>0</v>
      </c>
      <c r="AM97" s="19">
        <v>0</v>
      </c>
      <c r="AN97" s="20" t="s">
        <v>181</v>
      </c>
      <c r="AO97" s="19">
        <v>0.28999999999999998</v>
      </c>
      <c r="AP97" s="19">
        <v>0.28999999999999998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 t="s">
        <v>163</v>
      </c>
      <c r="BT97" s="19" t="s">
        <v>163</v>
      </c>
      <c r="BU97" s="19" t="s">
        <v>163</v>
      </c>
      <c r="BV97" s="19" t="s">
        <v>163</v>
      </c>
      <c r="BW97" s="19" t="s">
        <v>163</v>
      </c>
      <c r="BX97" s="19" t="s">
        <v>163</v>
      </c>
      <c r="BY97" s="19" t="s">
        <v>163</v>
      </c>
      <c r="BZ97" s="19" t="s">
        <v>163</v>
      </c>
      <c r="CA97" s="19" t="s">
        <v>181</v>
      </c>
      <c r="CB97" s="20" t="s">
        <v>181</v>
      </c>
      <c r="CC97" s="19">
        <v>0</v>
      </c>
      <c r="CD97" s="19">
        <v>0</v>
      </c>
      <c r="CE97" s="19">
        <v>0</v>
      </c>
      <c r="CF97" s="18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DJ97" s="11"/>
      <c r="DK97" s="11"/>
    </row>
    <row r="98" spans="1:115" s="21" customFormat="1" ht="47.25">
      <c r="A98" s="16" t="s">
        <v>204</v>
      </c>
      <c r="B98" s="17" t="s">
        <v>316</v>
      </c>
      <c r="C98" s="19">
        <v>0</v>
      </c>
      <c r="D98" s="18">
        <v>0</v>
      </c>
      <c r="E98" s="19">
        <v>0</v>
      </c>
      <c r="F98" s="18">
        <v>0</v>
      </c>
      <c r="G98" s="19">
        <v>0</v>
      </c>
      <c r="H98" s="18">
        <v>0</v>
      </c>
      <c r="I98" s="19">
        <v>0</v>
      </c>
      <c r="J98" s="18">
        <v>0</v>
      </c>
      <c r="K98" s="19">
        <v>0</v>
      </c>
      <c r="L98" s="18">
        <v>0</v>
      </c>
      <c r="M98" s="19">
        <v>0</v>
      </c>
      <c r="N98" s="18">
        <v>0</v>
      </c>
      <c r="O98" s="19">
        <v>0</v>
      </c>
      <c r="P98" s="19">
        <v>0</v>
      </c>
      <c r="Q98" s="19">
        <v>0</v>
      </c>
      <c r="R98" s="18">
        <v>0</v>
      </c>
      <c r="S98" s="19">
        <v>0</v>
      </c>
      <c r="T98" s="18">
        <v>0</v>
      </c>
      <c r="U98" s="19">
        <v>0</v>
      </c>
      <c r="V98" s="18">
        <v>0</v>
      </c>
      <c r="W98" s="19">
        <v>0</v>
      </c>
      <c r="X98" s="18">
        <v>0</v>
      </c>
      <c r="Y98" s="19">
        <v>0</v>
      </c>
      <c r="Z98" s="18">
        <v>0</v>
      </c>
      <c r="AA98" s="19">
        <v>0</v>
      </c>
      <c r="AB98" s="18">
        <v>0</v>
      </c>
      <c r="AC98" s="19">
        <v>0</v>
      </c>
      <c r="AD98" s="18">
        <v>0</v>
      </c>
      <c r="AE98" s="19">
        <v>0</v>
      </c>
      <c r="AF98" s="18">
        <v>0</v>
      </c>
      <c r="AG98" s="19">
        <v>0</v>
      </c>
      <c r="AH98" s="18">
        <v>0</v>
      </c>
      <c r="AI98" s="19">
        <v>0</v>
      </c>
      <c r="AJ98" s="20">
        <v>0</v>
      </c>
      <c r="AK98" s="19">
        <v>0</v>
      </c>
      <c r="AL98" s="19">
        <v>0</v>
      </c>
      <c r="AM98" s="19">
        <v>0</v>
      </c>
      <c r="AN98" s="20" t="s">
        <v>181</v>
      </c>
      <c r="AO98" s="19" t="s">
        <v>163</v>
      </c>
      <c r="AP98" s="19" t="s">
        <v>163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 t="s">
        <v>163</v>
      </c>
      <c r="BT98" s="19" t="s">
        <v>163</v>
      </c>
      <c r="BU98" s="19" t="s">
        <v>163</v>
      </c>
      <c r="BV98" s="19" t="s">
        <v>163</v>
      </c>
      <c r="BW98" s="19" t="s">
        <v>163</v>
      </c>
      <c r="BX98" s="19" t="s">
        <v>163</v>
      </c>
      <c r="BY98" s="19" t="s">
        <v>163</v>
      </c>
      <c r="BZ98" s="19" t="s">
        <v>163</v>
      </c>
      <c r="CA98" s="19" t="s">
        <v>181</v>
      </c>
      <c r="CB98" s="20" t="s">
        <v>181</v>
      </c>
      <c r="CC98" s="19">
        <v>0</v>
      </c>
      <c r="CD98" s="19">
        <v>0</v>
      </c>
      <c r="CE98" s="19">
        <v>0</v>
      </c>
      <c r="CF98" s="18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DJ98" s="11"/>
      <c r="DK98" s="11"/>
    </row>
    <row r="99" spans="1:115" s="21" customFormat="1" ht="47.25">
      <c r="A99" s="16" t="s">
        <v>204</v>
      </c>
      <c r="B99" s="17" t="s">
        <v>317</v>
      </c>
      <c r="C99" s="19">
        <v>0</v>
      </c>
      <c r="D99" s="18">
        <v>0</v>
      </c>
      <c r="E99" s="19">
        <v>0</v>
      </c>
      <c r="F99" s="18">
        <v>0</v>
      </c>
      <c r="G99" s="19">
        <v>0</v>
      </c>
      <c r="H99" s="18">
        <v>0</v>
      </c>
      <c r="I99" s="19">
        <v>0</v>
      </c>
      <c r="J99" s="18">
        <v>0</v>
      </c>
      <c r="K99" s="19">
        <v>0</v>
      </c>
      <c r="L99" s="18">
        <v>0</v>
      </c>
      <c r="M99" s="19">
        <v>0</v>
      </c>
      <c r="N99" s="18">
        <v>0</v>
      </c>
      <c r="O99" s="19">
        <v>0</v>
      </c>
      <c r="P99" s="19">
        <v>0</v>
      </c>
      <c r="Q99" s="19">
        <v>0</v>
      </c>
      <c r="R99" s="18">
        <v>0</v>
      </c>
      <c r="S99" s="19">
        <v>0</v>
      </c>
      <c r="T99" s="18">
        <v>0</v>
      </c>
      <c r="U99" s="19">
        <v>0</v>
      </c>
      <c r="V99" s="18">
        <v>0</v>
      </c>
      <c r="W99" s="19">
        <v>0</v>
      </c>
      <c r="X99" s="18">
        <v>0</v>
      </c>
      <c r="Y99" s="19">
        <v>0</v>
      </c>
      <c r="Z99" s="18">
        <v>0</v>
      </c>
      <c r="AA99" s="19">
        <v>0</v>
      </c>
      <c r="AB99" s="18">
        <v>0</v>
      </c>
      <c r="AC99" s="19">
        <v>0</v>
      </c>
      <c r="AD99" s="18">
        <v>0</v>
      </c>
      <c r="AE99" s="19">
        <v>0</v>
      </c>
      <c r="AF99" s="18">
        <v>0</v>
      </c>
      <c r="AG99" s="19">
        <v>0</v>
      </c>
      <c r="AH99" s="18">
        <v>0</v>
      </c>
      <c r="AI99" s="19">
        <v>0</v>
      </c>
      <c r="AJ99" s="20">
        <v>0</v>
      </c>
      <c r="AK99" s="19">
        <v>0</v>
      </c>
      <c r="AL99" s="19">
        <v>0</v>
      </c>
      <c r="AM99" s="19">
        <v>0</v>
      </c>
      <c r="AN99" s="20" t="s">
        <v>181</v>
      </c>
      <c r="AO99" s="19" t="s">
        <v>163</v>
      </c>
      <c r="AP99" s="19" t="s">
        <v>163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 t="s">
        <v>163</v>
      </c>
      <c r="BT99" s="19" t="s">
        <v>163</v>
      </c>
      <c r="BU99" s="19" t="s">
        <v>163</v>
      </c>
      <c r="BV99" s="19" t="s">
        <v>163</v>
      </c>
      <c r="BW99" s="19" t="s">
        <v>163</v>
      </c>
      <c r="BX99" s="19" t="s">
        <v>163</v>
      </c>
      <c r="BY99" s="19" t="s">
        <v>163</v>
      </c>
      <c r="BZ99" s="19" t="s">
        <v>163</v>
      </c>
      <c r="CA99" s="19" t="s">
        <v>181</v>
      </c>
      <c r="CB99" s="20" t="s">
        <v>181</v>
      </c>
      <c r="CC99" s="19">
        <v>0</v>
      </c>
      <c r="CD99" s="19">
        <v>0</v>
      </c>
      <c r="CE99" s="19">
        <v>0</v>
      </c>
      <c r="CF99" s="18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19">
        <v>0</v>
      </c>
      <c r="DJ99" s="11"/>
      <c r="DK99" s="11"/>
    </row>
    <row r="100" spans="1:115" s="21" customFormat="1" ht="31.5">
      <c r="A100" s="16" t="s">
        <v>204</v>
      </c>
      <c r="B100" s="17" t="s">
        <v>318</v>
      </c>
      <c r="C100" s="19">
        <v>0</v>
      </c>
      <c r="D100" s="19">
        <v>0</v>
      </c>
      <c r="E100" s="19">
        <v>0</v>
      </c>
      <c r="F100" s="18">
        <v>0</v>
      </c>
      <c r="G100" s="19">
        <v>0</v>
      </c>
      <c r="H100" s="18">
        <v>0</v>
      </c>
      <c r="I100" s="19">
        <v>0</v>
      </c>
      <c r="J100" s="18">
        <v>0</v>
      </c>
      <c r="K100" s="19">
        <v>0</v>
      </c>
      <c r="L100" s="18">
        <v>0</v>
      </c>
      <c r="M100" s="19">
        <v>0</v>
      </c>
      <c r="N100" s="18">
        <v>0</v>
      </c>
      <c r="O100" s="19">
        <v>0</v>
      </c>
      <c r="P100" s="19">
        <v>0</v>
      </c>
      <c r="Q100" s="19">
        <v>0</v>
      </c>
      <c r="R100" s="18">
        <v>0</v>
      </c>
      <c r="S100" s="19">
        <v>0</v>
      </c>
      <c r="T100" s="18">
        <v>0</v>
      </c>
      <c r="U100" s="19">
        <v>0</v>
      </c>
      <c r="V100" s="18">
        <v>0</v>
      </c>
      <c r="W100" s="19">
        <v>0</v>
      </c>
      <c r="X100" s="18">
        <v>0</v>
      </c>
      <c r="Y100" s="19">
        <v>0</v>
      </c>
      <c r="Z100" s="18">
        <v>0</v>
      </c>
      <c r="AA100" s="19">
        <v>0</v>
      </c>
      <c r="AB100" s="18">
        <v>0</v>
      </c>
      <c r="AC100" s="19">
        <v>0</v>
      </c>
      <c r="AD100" s="18">
        <v>0</v>
      </c>
      <c r="AE100" s="19">
        <v>0</v>
      </c>
      <c r="AF100" s="18">
        <v>0</v>
      </c>
      <c r="AG100" s="19">
        <v>0</v>
      </c>
      <c r="AH100" s="18">
        <v>0</v>
      </c>
      <c r="AI100" s="19">
        <v>0</v>
      </c>
      <c r="AJ100" s="20">
        <v>0</v>
      </c>
      <c r="AK100" s="19">
        <v>0</v>
      </c>
      <c r="AL100" s="19">
        <v>0</v>
      </c>
      <c r="AM100" s="19">
        <v>0</v>
      </c>
      <c r="AN100" s="20" t="s">
        <v>181</v>
      </c>
      <c r="AO100" s="19" t="s">
        <v>163</v>
      </c>
      <c r="AP100" s="19" t="s">
        <v>163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 t="s">
        <v>163</v>
      </c>
      <c r="BT100" s="19" t="s">
        <v>163</v>
      </c>
      <c r="BU100" s="19" t="s">
        <v>163</v>
      </c>
      <c r="BV100" s="19" t="s">
        <v>163</v>
      </c>
      <c r="BW100" s="19" t="s">
        <v>163</v>
      </c>
      <c r="BX100" s="19" t="s">
        <v>163</v>
      </c>
      <c r="BY100" s="19" t="s">
        <v>163</v>
      </c>
      <c r="BZ100" s="19" t="s">
        <v>163</v>
      </c>
      <c r="CA100" s="19" t="s">
        <v>181</v>
      </c>
      <c r="CB100" s="20" t="s">
        <v>181</v>
      </c>
      <c r="CC100" s="19">
        <v>0</v>
      </c>
      <c r="CD100" s="19">
        <v>0</v>
      </c>
      <c r="CE100" s="19">
        <v>0</v>
      </c>
      <c r="CF100" s="18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DJ100" s="11"/>
      <c r="DK100" s="11"/>
    </row>
    <row r="101" spans="1:115" s="21" customFormat="1" ht="31.5">
      <c r="A101" s="60" t="s">
        <v>206</v>
      </c>
      <c r="B101" s="62" t="s">
        <v>207</v>
      </c>
      <c r="C101" s="61">
        <f t="shared" ref="C101:AN101" si="52">IF(AND(C102="нд",C102=C127,C127=C185,C185=C195),"нд",SUMIF(C102,"&gt;0",C102)+SUMIF(C127,"&gt;0",C127)+SUMIF(C185,"&gt;0",C185)+SUMIF(C195,"&gt;0",C195))</f>
        <v>0</v>
      </c>
      <c r="D101" s="61">
        <f t="shared" si="52"/>
        <v>0</v>
      </c>
      <c r="E101" s="61">
        <f t="shared" si="52"/>
        <v>0</v>
      </c>
      <c r="F101" s="61">
        <f t="shared" si="52"/>
        <v>0</v>
      </c>
      <c r="G101" s="61">
        <f t="shared" si="52"/>
        <v>0</v>
      </c>
      <c r="H101" s="61">
        <f t="shared" si="52"/>
        <v>0</v>
      </c>
      <c r="I101" s="61">
        <f t="shared" si="52"/>
        <v>0</v>
      </c>
      <c r="J101" s="61">
        <f t="shared" si="52"/>
        <v>0</v>
      </c>
      <c r="K101" s="61">
        <f t="shared" si="52"/>
        <v>0</v>
      </c>
      <c r="L101" s="61">
        <f t="shared" si="52"/>
        <v>0</v>
      </c>
      <c r="M101" s="61">
        <f t="shared" si="52"/>
        <v>0</v>
      </c>
      <c r="N101" s="61">
        <f t="shared" si="52"/>
        <v>0</v>
      </c>
      <c r="O101" s="61">
        <f t="shared" si="52"/>
        <v>0</v>
      </c>
      <c r="P101" s="61">
        <f t="shared" si="52"/>
        <v>0</v>
      </c>
      <c r="Q101" s="61">
        <f t="shared" si="52"/>
        <v>0</v>
      </c>
      <c r="R101" s="61">
        <f t="shared" si="52"/>
        <v>0</v>
      </c>
      <c r="S101" s="61">
        <f t="shared" si="52"/>
        <v>0</v>
      </c>
      <c r="T101" s="61">
        <f t="shared" si="52"/>
        <v>0</v>
      </c>
      <c r="U101" s="61">
        <f t="shared" si="52"/>
        <v>0</v>
      </c>
      <c r="V101" s="61">
        <f t="shared" si="52"/>
        <v>0</v>
      </c>
      <c r="W101" s="61">
        <f t="shared" si="52"/>
        <v>0</v>
      </c>
      <c r="X101" s="61">
        <f t="shared" si="52"/>
        <v>0</v>
      </c>
      <c r="Y101" s="61">
        <f t="shared" si="52"/>
        <v>0</v>
      </c>
      <c r="Z101" s="61">
        <f t="shared" si="52"/>
        <v>0</v>
      </c>
      <c r="AA101" s="61">
        <f t="shared" si="52"/>
        <v>0</v>
      </c>
      <c r="AB101" s="61">
        <f t="shared" si="52"/>
        <v>0</v>
      </c>
      <c r="AC101" s="61">
        <f t="shared" si="52"/>
        <v>0</v>
      </c>
      <c r="AD101" s="61">
        <f t="shared" si="52"/>
        <v>0</v>
      </c>
      <c r="AE101" s="61">
        <f t="shared" si="52"/>
        <v>0</v>
      </c>
      <c r="AF101" s="61">
        <f t="shared" si="52"/>
        <v>0</v>
      </c>
      <c r="AG101" s="61">
        <f t="shared" si="52"/>
        <v>0</v>
      </c>
      <c r="AH101" s="61">
        <f t="shared" si="52"/>
        <v>0</v>
      </c>
      <c r="AI101" s="61">
        <f t="shared" si="52"/>
        <v>0</v>
      </c>
      <c r="AJ101" s="61">
        <f t="shared" si="52"/>
        <v>0</v>
      </c>
      <c r="AK101" s="61">
        <f t="shared" si="52"/>
        <v>0</v>
      </c>
      <c r="AL101" s="61">
        <f t="shared" si="52"/>
        <v>0</v>
      </c>
      <c r="AM101" s="61">
        <f t="shared" si="52"/>
        <v>0</v>
      </c>
      <c r="AN101" s="61">
        <f t="shared" si="52"/>
        <v>0</v>
      </c>
      <c r="AO101" s="61" t="s">
        <v>163</v>
      </c>
      <c r="AP101" s="61" t="s">
        <v>163</v>
      </c>
      <c r="AQ101" s="61">
        <f t="shared" ref="AQ101:BR101" si="53">IF(AND(AQ102="нд",AQ102=AQ127,AQ127=AQ185,AQ185=AQ195),"нд",SUMIF(AQ102,"&gt;0",AQ102)+SUMIF(AQ127,"&gt;0",AQ127)+SUMIF(AQ185,"&gt;0",AQ185)+SUMIF(AQ195,"&gt;0",AQ195))</f>
        <v>0</v>
      </c>
      <c r="AR101" s="61">
        <f t="shared" si="53"/>
        <v>0</v>
      </c>
      <c r="AS101" s="61">
        <f t="shared" si="53"/>
        <v>0</v>
      </c>
      <c r="AT101" s="61">
        <f t="shared" si="53"/>
        <v>0</v>
      </c>
      <c r="AU101" s="61">
        <f t="shared" si="53"/>
        <v>0</v>
      </c>
      <c r="AV101" s="61">
        <f t="shared" si="53"/>
        <v>0</v>
      </c>
      <c r="AW101" s="61">
        <f t="shared" si="53"/>
        <v>0</v>
      </c>
      <c r="AX101" s="61">
        <f t="shared" si="53"/>
        <v>0</v>
      </c>
      <c r="AY101" s="61">
        <f t="shared" si="53"/>
        <v>0</v>
      </c>
      <c r="AZ101" s="61">
        <f t="shared" si="53"/>
        <v>0</v>
      </c>
      <c r="BA101" s="61">
        <f t="shared" si="53"/>
        <v>0</v>
      </c>
      <c r="BB101" s="61">
        <f t="shared" si="53"/>
        <v>0</v>
      </c>
      <c r="BC101" s="61">
        <f t="shared" si="53"/>
        <v>0</v>
      </c>
      <c r="BD101" s="61">
        <f t="shared" si="53"/>
        <v>0</v>
      </c>
      <c r="BE101" s="61">
        <f t="shared" si="53"/>
        <v>0</v>
      </c>
      <c r="BF101" s="61">
        <f t="shared" si="53"/>
        <v>0</v>
      </c>
      <c r="BG101" s="61">
        <f t="shared" si="53"/>
        <v>0</v>
      </c>
      <c r="BH101" s="61">
        <f t="shared" si="53"/>
        <v>0</v>
      </c>
      <c r="BI101" s="61">
        <f t="shared" si="53"/>
        <v>0</v>
      </c>
      <c r="BJ101" s="61">
        <f t="shared" si="53"/>
        <v>0</v>
      </c>
      <c r="BK101" s="61">
        <f t="shared" si="53"/>
        <v>0</v>
      </c>
      <c r="BL101" s="61">
        <f t="shared" si="53"/>
        <v>0</v>
      </c>
      <c r="BM101" s="61">
        <f t="shared" si="53"/>
        <v>0</v>
      </c>
      <c r="BN101" s="61">
        <f t="shared" si="53"/>
        <v>0</v>
      </c>
      <c r="BO101" s="61">
        <f t="shared" si="53"/>
        <v>0</v>
      </c>
      <c r="BP101" s="61">
        <f t="shared" si="53"/>
        <v>0</v>
      </c>
      <c r="BQ101" s="61">
        <f t="shared" si="53"/>
        <v>0</v>
      </c>
      <c r="BR101" s="61">
        <f t="shared" si="53"/>
        <v>0</v>
      </c>
      <c r="BS101" s="61" t="s">
        <v>163</v>
      </c>
      <c r="BT101" s="61" t="s">
        <v>163</v>
      </c>
      <c r="BU101" s="61" t="s">
        <v>163</v>
      </c>
      <c r="BV101" s="61" t="s">
        <v>163</v>
      </c>
      <c r="BW101" s="61" t="s">
        <v>163</v>
      </c>
      <c r="BX101" s="61" t="s">
        <v>163</v>
      </c>
      <c r="BY101" s="61" t="s">
        <v>163</v>
      </c>
      <c r="BZ101" s="61" t="s">
        <v>163</v>
      </c>
      <c r="CA101" s="61">
        <f t="shared" ref="CA101:CP101" si="54">IF(AND(CA102="нд",CA102=CA127,CA127=CA185,CA185=CA195),"нд",SUMIF(CA102,"&gt;0",CA102)+SUMIF(CA127,"&gt;0",CA127)+SUMIF(CA185,"&gt;0",CA185)+SUMIF(CA195,"&gt;0",CA195))</f>
        <v>0</v>
      </c>
      <c r="CB101" s="61">
        <f t="shared" si="54"/>
        <v>0</v>
      </c>
      <c r="CC101" s="61">
        <f t="shared" si="54"/>
        <v>0</v>
      </c>
      <c r="CD101" s="61">
        <f t="shared" si="54"/>
        <v>0</v>
      </c>
      <c r="CE101" s="61">
        <f t="shared" si="54"/>
        <v>0</v>
      </c>
      <c r="CF101" s="61">
        <f t="shared" si="54"/>
        <v>0</v>
      </c>
      <c r="CG101" s="61">
        <f t="shared" si="54"/>
        <v>0</v>
      </c>
      <c r="CH101" s="61">
        <f t="shared" si="54"/>
        <v>0</v>
      </c>
      <c r="CI101" s="61">
        <f t="shared" si="54"/>
        <v>0</v>
      </c>
      <c r="CJ101" s="61">
        <f t="shared" si="54"/>
        <v>0</v>
      </c>
      <c r="CK101" s="61">
        <f t="shared" si="54"/>
        <v>0</v>
      </c>
      <c r="CL101" s="61">
        <f t="shared" si="54"/>
        <v>0</v>
      </c>
      <c r="CM101" s="61">
        <f t="shared" si="54"/>
        <v>0</v>
      </c>
      <c r="CN101" s="61">
        <f t="shared" si="54"/>
        <v>0</v>
      </c>
      <c r="CO101" s="61">
        <f t="shared" si="54"/>
        <v>0</v>
      </c>
      <c r="CP101" s="61">
        <f t="shared" si="54"/>
        <v>0</v>
      </c>
      <c r="DJ101" s="11"/>
      <c r="DK101" s="11"/>
    </row>
    <row r="102" spans="1:115" s="21" customFormat="1" ht="47.25">
      <c r="A102" s="60" t="s">
        <v>208</v>
      </c>
      <c r="B102" s="62" t="s">
        <v>209</v>
      </c>
      <c r="C102" s="61">
        <f t="shared" ref="C102:AN102" si="55">IF(AND(C103="нд",C103=C104),"нд",SUMIF(C103,"&gt;0",C103)+SUMIF(C104,"&gt;0",C104))</f>
        <v>0</v>
      </c>
      <c r="D102" s="61">
        <f t="shared" si="55"/>
        <v>0</v>
      </c>
      <c r="E102" s="61">
        <f t="shared" si="55"/>
        <v>0</v>
      </c>
      <c r="F102" s="61">
        <f t="shared" si="55"/>
        <v>0</v>
      </c>
      <c r="G102" s="61">
        <f t="shared" si="55"/>
        <v>0</v>
      </c>
      <c r="H102" s="61">
        <f t="shared" si="55"/>
        <v>0</v>
      </c>
      <c r="I102" s="61">
        <f t="shared" si="55"/>
        <v>0</v>
      </c>
      <c r="J102" s="61">
        <f t="shared" si="55"/>
        <v>0</v>
      </c>
      <c r="K102" s="61">
        <f t="shared" si="55"/>
        <v>0</v>
      </c>
      <c r="L102" s="61">
        <f t="shared" si="55"/>
        <v>0</v>
      </c>
      <c r="M102" s="61">
        <f t="shared" si="55"/>
        <v>0</v>
      </c>
      <c r="N102" s="61">
        <f t="shared" si="55"/>
        <v>0</v>
      </c>
      <c r="O102" s="61">
        <f t="shared" si="55"/>
        <v>0</v>
      </c>
      <c r="P102" s="61">
        <f t="shared" si="55"/>
        <v>0</v>
      </c>
      <c r="Q102" s="61">
        <f t="shared" si="55"/>
        <v>0</v>
      </c>
      <c r="R102" s="61">
        <f t="shared" si="55"/>
        <v>0</v>
      </c>
      <c r="S102" s="61">
        <f t="shared" si="55"/>
        <v>0</v>
      </c>
      <c r="T102" s="61">
        <f t="shared" si="55"/>
        <v>0</v>
      </c>
      <c r="U102" s="61">
        <f t="shared" si="55"/>
        <v>0</v>
      </c>
      <c r="V102" s="61">
        <f t="shared" si="55"/>
        <v>0</v>
      </c>
      <c r="W102" s="61">
        <f t="shared" si="55"/>
        <v>0</v>
      </c>
      <c r="X102" s="61">
        <f t="shared" si="55"/>
        <v>0</v>
      </c>
      <c r="Y102" s="61">
        <f t="shared" si="55"/>
        <v>0</v>
      </c>
      <c r="Z102" s="61">
        <f t="shared" si="55"/>
        <v>0</v>
      </c>
      <c r="AA102" s="61">
        <f t="shared" si="55"/>
        <v>0</v>
      </c>
      <c r="AB102" s="61">
        <f t="shared" si="55"/>
        <v>0</v>
      </c>
      <c r="AC102" s="61">
        <f t="shared" si="55"/>
        <v>0</v>
      </c>
      <c r="AD102" s="61">
        <f t="shared" si="55"/>
        <v>0</v>
      </c>
      <c r="AE102" s="61">
        <f t="shared" si="55"/>
        <v>0</v>
      </c>
      <c r="AF102" s="61">
        <f t="shared" si="55"/>
        <v>0</v>
      </c>
      <c r="AG102" s="61">
        <f t="shared" si="55"/>
        <v>0</v>
      </c>
      <c r="AH102" s="61">
        <f t="shared" si="55"/>
        <v>0</v>
      </c>
      <c r="AI102" s="61">
        <f t="shared" si="55"/>
        <v>0</v>
      </c>
      <c r="AJ102" s="61">
        <f t="shared" si="55"/>
        <v>0</v>
      </c>
      <c r="AK102" s="61">
        <f t="shared" si="55"/>
        <v>0</v>
      </c>
      <c r="AL102" s="61">
        <f t="shared" si="55"/>
        <v>0</v>
      </c>
      <c r="AM102" s="61">
        <f t="shared" si="55"/>
        <v>0</v>
      </c>
      <c r="AN102" s="61">
        <f t="shared" si="55"/>
        <v>0</v>
      </c>
      <c r="AO102" s="61" t="s">
        <v>163</v>
      </c>
      <c r="AP102" s="61" t="s">
        <v>163</v>
      </c>
      <c r="AQ102" s="61">
        <f t="shared" ref="AQ102:BR102" si="56">IF(AND(AQ103="нд",AQ103=AQ104),"нд",SUMIF(AQ103,"&gt;0",AQ103)+SUMIF(AQ104,"&gt;0",AQ104))</f>
        <v>0</v>
      </c>
      <c r="AR102" s="61">
        <f t="shared" si="56"/>
        <v>0</v>
      </c>
      <c r="AS102" s="61">
        <f t="shared" si="56"/>
        <v>0</v>
      </c>
      <c r="AT102" s="61">
        <f t="shared" si="56"/>
        <v>0</v>
      </c>
      <c r="AU102" s="61">
        <f t="shared" si="56"/>
        <v>0</v>
      </c>
      <c r="AV102" s="61">
        <f t="shared" si="56"/>
        <v>0</v>
      </c>
      <c r="AW102" s="61">
        <f t="shared" si="56"/>
        <v>0</v>
      </c>
      <c r="AX102" s="61">
        <f t="shared" si="56"/>
        <v>0</v>
      </c>
      <c r="AY102" s="61">
        <f t="shared" si="56"/>
        <v>0</v>
      </c>
      <c r="AZ102" s="61">
        <f t="shared" si="56"/>
        <v>0</v>
      </c>
      <c r="BA102" s="61">
        <f t="shared" si="56"/>
        <v>0</v>
      </c>
      <c r="BB102" s="61">
        <f t="shared" si="56"/>
        <v>0</v>
      </c>
      <c r="BC102" s="61">
        <f t="shared" si="56"/>
        <v>0</v>
      </c>
      <c r="BD102" s="61">
        <f t="shared" si="56"/>
        <v>0</v>
      </c>
      <c r="BE102" s="61">
        <f t="shared" si="56"/>
        <v>0</v>
      </c>
      <c r="BF102" s="61">
        <f t="shared" si="56"/>
        <v>0</v>
      </c>
      <c r="BG102" s="61">
        <f t="shared" si="56"/>
        <v>0</v>
      </c>
      <c r="BH102" s="61">
        <f t="shared" si="56"/>
        <v>0</v>
      </c>
      <c r="BI102" s="61">
        <f t="shared" si="56"/>
        <v>0</v>
      </c>
      <c r="BJ102" s="61">
        <f t="shared" si="56"/>
        <v>0</v>
      </c>
      <c r="BK102" s="61">
        <f t="shared" si="56"/>
        <v>0</v>
      </c>
      <c r="BL102" s="61">
        <f t="shared" si="56"/>
        <v>0</v>
      </c>
      <c r="BM102" s="61">
        <f t="shared" si="56"/>
        <v>0</v>
      </c>
      <c r="BN102" s="61">
        <f t="shared" si="56"/>
        <v>0</v>
      </c>
      <c r="BO102" s="61">
        <f t="shared" si="56"/>
        <v>0</v>
      </c>
      <c r="BP102" s="61">
        <f t="shared" si="56"/>
        <v>0</v>
      </c>
      <c r="BQ102" s="61">
        <f t="shared" si="56"/>
        <v>0</v>
      </c>
      <c r="BR102" s="61">
        <f t="shared" si="56"/>
        <v>0</v>
      </c>
      <c r="BS102" s="61" t="s">
        <v>163</v>
      </c>
      <c r="BT102" s="61" t="s">
        <v>163</v>
      </c>
      <c r="BU102" s="61" t="s">
        <v>163</v>
      </c>
      <c r="BV102" s="61" t="s">
        <v>163</v>
      </c>
      <c r="BW102" s="61" t="s">
        <v>163</v>
      </c>
      <c r="BX102" s="61" t="s">
        <v>163</v>
      </c>
      <c r="BY102" s="61" t="s">
        <v>163</v>
      </c>
      <c r="BZ102" s="61" t="s">
        <v>163</v>
      </c>
      <c r="CA102" s="61">
        <f t="shared" ref="CA102:CP102" si="57">IF(AND(CA103="нд",CA103=CA104),"нд",SUMIF(CA103,"&gt;0",CA103)+SUMIF(CA104,"&gt;0",CA104))</f>
        <v>0</v>
      </c>
      <c r="CB102" s="61">
        <f t="shared" si="57"/>
        <v>0</v>
      </c>
      <c r="CC102" s="61">
        <f t="shared" si="57"/>
        <v>0</v>
      </c>
      <c r="CD102" s="61">
        <f t="shared" si="57"/>
        <v>0</v>
      </c>
      <c r="CE102" s="61">
        <f t="shared" si="57"/>
        <v>0</v>
      </c>
      <c r="CF102" s="61">
        <f t="shared" si="57"/>
        <v>0</v>
      </c>
      <c r="CG102" s="61">
        <f t="shared" si="57"/>
        <v>0</v>
      </c>
      <c r="CH102" s="61">
        <f t="shared" si="57"/>
        <v>0</v>
      </c>
      <c r="CI102" s="61">
        <f t="shared" si="57"/>
        <v>0</v>
      </c>
      <c r="CJ102" s="61">
        <f t="shared" si="57"/>
        <v>0</v>
      </c>
      <c r="CK102" s="61">
        <f t="shared" si="57"/>
        <v>0</v>
      </c>
      <c r="CL102" s="61">
        <f t="shared" si="57"/>
        <v>0</v>
      </c>
      <c r="CM102" s="61">
        <f t="shared" si="57"/>
        <v>0</v>
      </c>
      <c r="CN102" s="61">
        <f t="shared" si="57"/>
        <v>0</v>
      </c>
      <c r="CO102" s="61">
        <f t="shared" si="57"/>
        <v>0</v>
      </c>
      <c r="CP102" s="61">
        <f t="shared" si="57"/>
        <v>0</v>
      </c>
      <c r="DJ102" s="11"/>
      <c r="DK102" s="11"/>
    </row>
    <row r="103" spans="1:115" s="21" customFormat="1" ht="31.5">
      <c r="A103" s="60" t="s">
        <v>210</v>
      </c>
      <c r="B103" s="62" t="s">
        <v>211</v>
      </c>
      <c r="C103" s="61">
        <v>0</v>
      </c>
      <c r="D103" s="61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1">
        <v>0</v>
      </c>
      <c r="T103" s="61">
        <v>0</v>
      </c>
      <c r="U103" s="61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61">
        <v>0</v>
      </c>
      <c r="AC103" s="61">
        <v>0</v>
      </c>
      <c r="AD103" s="61">
        <v>0</v>
      </c>
      <c r="AE103" s="61">
        <v>0</v>
      </c>
      <c r="AF103" s="61">
        <v>0</v>
      </c>
      <c r="AG103" s="61">
        <v>0</v>
      </c>
      <c r="AH103" s="61">
        <v>0</v>
      </c>
      <c r="AI103" s="61">
        <v>0</v>
      </c>
      <c r="AJ103" s="61">
        <v>0</v>
      </c>
      <c r="AK103" s="61">
        <v>0</v>
      </c>
      <c r="AL103" s="61">
        <v>0</v>
      </c>
      <c r="AM103" s="61">
        <v>0</v>
      </c>
      <c r="AN103" s="61">
        <v>0</v>
      </c>
      <c r="AO103" s="61" t="s">
        <v>163</v>
      </c>
      <c r="AP103" s="61" t="s">
        <v>163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  <c r="AZ103" s="61">
        <v>0</v>
      </c>
      <c r="BA103" s="61">
        <v>0</v>
      </c>
      <c r="BB103" s="61">
        <v>0</v>
      </c>
      <c r="BC103" s="61">
        <v>0</v>
      </c>
      <c r="BD103" s="61">
        <v>0</v>
      </c>
      <c r="BE103" s="61">
        <v>0</v>
      </c>
      <c r="BF103" s="61">
        <v>0</v>
      </c>
      <c r="BG103" s="61">
        <v>0</v>
      </c>
      <c r="BH103" s="61">
        <v>0</v>
      </c>
      <c r="BI103" s="61">
        <v>0</v>
      </c>
      <c r="BJ103" s="61">
        <v>0</v>
      </c>
      <c r="BK103" s="61">
        <v>0</v>
      </c>
      <c r="BL103" s="61">
        <v>0</v>
      </c>
      <c r="BM103" s="61">
        <v>0</v>
      </c>
      <c r="BN103" s="61">
        <v>0</v>
      </c>
      <c r="BO103" s="61">
        <v>0</v>
      </c>
      <c r="BP103" s="61">
        <v>0</v>
      </c>
      <c r="BQ103" s="61">
        <v>0</v>
      </c>
      <c r="BR103" s="61">
        <v>0</v>
      </c>
      <c r="BS103" s="61" t="s">
        <v>163</v>
      </c>
      <c r="BT103" s="61" t="s">
        <v>163</v>
      </c>
      <c r="BU103" s="61" t="s">
        <v>163</v>
      </c>
      <c r="BV103" s="61" t="s">
        <v>163</v>
      </c>
      <c r="BW103" s="61" t="s">
        <v>163</v>
      </c>
      <c r="BX103" s="61" t="s">
        <v>163</v>
      </c>
      <c r="BY103" s="61" t="s">
        <v>163</v>
      </c>
      <c r="BZ103" s="61" t="s">
        <v>163</v>
      </c>
      <c r="CA103" s="61">
        <v>0</v>
      </c>
      <c r="CB103" s="61">
        <v>0</v>
      </c>
      <c r="CC103" s="61">
        <v>0</v>
      </c>
      <c r="CD103" s="61">
        <v>0</v>
      </c>
      <c r="CE103" s="61">
        <v>0</v>
      </c>
      <c r="CF103" s="61">
        <v>0</v>
      </c>
      <c r="CG103" s="61">
        <v>0</v>
      </c>
      <c r="CH103" s="61">
        <v>0</v>
      </c>
      <c r="CI103" s="61">
        <v>0</v>
      </c>
      <c r="CJ103" s="61">
        <v>0</v>
      </c>
      <c r="CK103" s="61">
        <v>0</v>
      </c>
      <c r="CL103" s="61">
        <v>0</v>
      </c>
      <c r="CM103" s="61">
        <v>0</v>
      </c>
      <c r="CN103" s="61">
        <v>0</v>
      </c>
      <c r="CO103" s="61">
        <v>0</v>
      </c>
      <c r="CP103" s="61">
        <v>0</v>
      </c>
      <c r="DJ103" s="11"/>
      <c r="DK103" s="11"/>
    </row>
    <row r="104" spans="1:115" s="21" customFormat="1" ht="31.5">
      <c r="A104" s="60" t="s">
        <v>212</v>
      </c>
      <c r="B104" s="62" t="s">
        <v>213</v>
      </c>
      <c r="C104" s="61">
        <f t="shared" ref="C104:AN104" si="58">IF((COUNTIF(C105:C126,"нд"))=(COUNTA(C105:C126)),"0,00",SUMIF(C105:C126,"&gt;0",C105:C126))</f>
        <v>0</v>
      </c>
      <c r="D104" s="61">
        <f t="shared" si="58"/>
        <v>0</v>
      </c>
      <c r="E104" s="61">
        <f t="shared" si="58"/>
        <v>0</v>
      </c>
      <c r="F104" s="61">
        <f t="shared" si="58"/>
        <v>0</v>
      </c>
      <c r="G104" s="61">
        <f t="shared" si="58"/>
        <v>0</v>
      </c>
      <c r="H104" s="61">
        <f t="shared" si="58"/>
        <v>0</v>
      </c>
      <c r="I104" s="61">
        <f t="shared" si="58"/>
        <v>0</v>
      </c>
      <c r="J104" s="61">
        <f t="shared" si="58"/>
        <v>0</v>
      </c>
      <c r="K104" s="61">
        <f t="shared" si="58"/>
        <v>0</v>
      </c>
      <c r="L104" s="61">
        <f t="shared" si="58"/>
        <v>0</v>
      </c>
      <c r="M104" s="61">
        <f t="shared" si="58"/>
        <v>0</v>
      </c>
      <c r="N104" s="61">
        <f t="shared" si="58"/>
        <v>0</v>
      </c>
      <c r="O104" s="61">
        <f t="shared" si="58"/>
        <v>0</v>
      </c>
      <c r="P104" s="61">
        <f t="shared" si="58"/>
        <v>0</v>
      </c>
      <c r="Q104" s="61">
        <f t="shared" si="58"/>
        <v>0</v>
      </c>
      <c r="R104" s="61">
        <f t="shared" si="58"/>
        <v>0</v>
      </c>
      <c r="S104" s="61">
        <f t="shared" si="58"/>
        <v>0</v>
      </c>
      <c r="T104" s="61">
        <f t="shared" si="58"/>
        <v>0</v>
      </c>
      <c r="U104" s="61">
        <f t="shared" si="58"/>
        <v>0</v>
      </c>
      <c r="V104" s="61">
        <f t="shared" si="58"/>
        <v>0</v>
      </c>
      <c r="W104" s="61">
        <f t="shared" si="58"/>
        <v>0</v>
      </c>
      <c r="X104" s="61">
        <f t="shared" si="58"/>
        <v>0</v>
      </c>
      <c r="Y104" s="61">
        <f t="shared" si="58"/>
        <v>0</v>
      </c>
      <c r="Z104" s="61">
        <f t="shared" si="58"/>
        <v>0</v>
      </c>
      <c r="AA104" s="61">
        <f t="shared" si="58"/>
        <v>0</v>
      </c>
      <c r="AB104" s="61">
        <f t="shared" si="58"/>
        <v>0</v>
      </c>
      <c r="AC104" s="61">
        <f t="shared" si="58"/>
        <v>0</v>
      </c>
      <c r="AD104" s="61">
        <f t="shared" si="58"/>
        <v>0</v>
      </c>
      <c r="AE104" s="61">
        <f t="shared" si="58"/>
        <v>0</v>
      </c>
      <c r="AF104" s="61">
        <f t="shared" si="58"/>
        <v>0</v>
      </c>
      <c r="AG104" s="61">
        <f t="shared" si="58"/>
        <v>0</v>
      </c>
      <c r="AH104" s="61">
        <f t="shared" si="58"/>
        <v>0</v>
      </c>
      <c r="AI104" s="61" t="str">
        <f t="shared" si="58"/>
        <v>0,00</v>
      </c>
      <c r="AJ104" s="61" t="str">
        <f t="shared" si="58"/>
        <v>0,00</v>
      </c>
      <c r="AK104" s="61" t="str">
        <f t="shared" si="58"/>
        <v>0,00</v>
      </c>
      <c r="AL104" s="61" t="str">
        <f t="shared" si="58"/>
        <v>0,00</v>
      </c>
      <c r="AM104" s="61" t="str">
        <f t="shared" si="58"/>
        <v>0,00</v>
      </c>
      <c r="AN104" s="61" t="str">
        <f t="shared" si="58"/>
        <v>0,00</v>
      </c>
      <c r="AO104" s="61" t="str">
        <f t="shared" ref="AO104:BZ104" si="59">IF((COUNTIF(AO105:AO126,"нд"))=(COUNTA(AO105:AO126)),"нд",SUMIF(AO105:AO126,"&gt;0",AO105:AO126))</f>
        <v>нд</v>
      </c>
      <c r="AP104" s="61" t="str">
        <f t="shared" si="59"/>
        <v>нд</v>
      </c>
      <c r="AQ104" s="61">
        <f t="shared" ref="AQ104:BR104" si="60">IF((COUNTIF(AQ105:AQ126,"нд"))=(COUNTA(AQ105:AQ126)),"0,00",SUMIF(AQ105:AQ126,"&gt;0",AQ105:AQ126))</f>
        <v>0</v>
      </c>
      <c r="AR104" s="61">
        <f t="shared" si="60"/>
        <v>0</v>
      </c>
      <c r="AS104" s="61">
        <f t="shared" si="60"/>
        <v>0</v>
      </c>
      <c r="AT104" s="61">
        <f t="shared" si="60"/>
        <v>0</v>
      </c>
      <c r="AU104" s="61">
        <f t="shared" si="60"/>
        <v>0</v>
      </c>
      <c r="AV104" s="61">
        <f t="shared" si="60"/>
        <v>0</v>
      </c>
      <c r="AW104" s="61">
        <f t="shared" si="60"/>
        <v>0</v>
      </c>
      <c r="AX104" s="61">
        <f t="shared" si="60"/>
        <v>0</v>
      </c>
      <c r="AY104" s="61">
        <f t="shared" si="60"/>
        <v>0</v>
      </c>
      <c r="AZ104" s="61">
        <f t="shared" si="60"/>
        <v>0</v>
      </c>
      <c r="BA104" s="61">
        <f t="shared" si="60"/>
        <v>0</v>
      </c>
      <c r="BB104" s="61">
        <f t="shared" si="60"/>
        <v>0</v>
      </c>
      <c r="BC104" s="61">
        <f t="shared" si="60"/>
        <v>0</v>
      </c>
      <c r="BD104" s="61">
        <f t="shared" si="60"/>
        <v>0</v>
      </c>
      <c r="BE104" s="61">
        <f t="shared" si="60"/>
        <v>0</v>
      </c>
      <c r="BF104" s="61">
        <f t="shared" si="60"/>
        <v>0</v>
      </c>
      <c r="BG104" s="61">
        <f t="shared" si="60"/>
        <v>0</v>
      </c>
      <c r="BH104" s="61">
        <f t="shared" si="60"/>
        <v>0</v>
      </c>
      <c r="BI104" s="61">
        <f t="shared" si="60"/>
        <v>0</v>
      </c>
      <c r="BJ104" s="61">
        <f t="shared" si="60"/>
        <v>0</v>
      </c>
      <c r="BK104" s="61">
        <f t="shared" si="60"/>
        <v>0</v>
      </c>
      <c r="BL104" s="61">
        <f t="shared" si="60"/>
        <v>0</v>
      </c>
      <c r="BM104" s="61">
        <f t="shared" si="60"/>
        <v>0</v>
      </c>
      <c r="BN104" s="61">
        <f t="shared" si="60"/>
        <v>0</v>
      </c>
      <c r="BO104" s="61">
        <f t="shared" si="60"/>
        <v>0</v>
      </c>
      <c r="BP104" s="61">
        <f t="shared" si="60"/>
        <v>0</v>
      </c>
      <c r="BQ104" s="61">
        <f t="shared" si="60"/>
        <v>0</v>
      </c>
      <c r="BR104" s="61">
        <f t="shared" si="60"/>
        <v>0</v>
      </c>
      <c r="BS104" s="61" t="str">
        <f t="shared" si="59"/>
        <v>нд</v>
      </c>
      <c r="BT104" s="61" t="str">
        <f t="shared" si="59"/>
        <v>нд</v>
      </c>
      <c r="BU104" s="61" t="str">
        <f t="shared" si="59"/>
        <v>нд</v>
      </c>
      <c r="BV104" s="61" t="str">
        <f t="shared" si="59"/>
        <v>нд</v>
      </c>
      <c r="BW104" s="61" t="str">
        <f t="shared" si="59"/>
        <v>нд</v>
      </c>
      <c r="BX104" s="61" t="str">
        <f t="shared" si="59"/>
        <v>нд</v>
      </c>
      <c r="BY104" s="61" t="str">
        <f t="shared" si="59"/>
        <v>нд</v>
      </c>
      <c r="BZ104" s="61" t="str">
        <f t="shared" si="59"/>
        <v>нд</v>
      </c>
      <c r="CA104" s="61" t="str">
        <f t="shared" ref="CA104:CP104" si="61">IF((COUNTIF(CA105:CA126,"нд"))=(COUNTA(CA105:CA126)),"0,00",SUMIF(CA105:CA126,"&gt;0",CA105:CA126))</f>
        <v>0,00</v>
      </c>
      <c r="CB104" s="61" t="str">
        <f t="shared" si="61"/>
        <v>0,00</v>
      </c>
      <c r="CC104" s="61" t="str">
        <f t="shared" si="61"/>
        <v>0,00</v>
      </c>
      <c r="CD104" s="61" t="str">
        <f t="shared" si="61"/>
        <v>0,00</v>
      </c>
      <c r="CE104" s="61">
        <f t="shared" si="61"/>
        <v>0</v>
      </c>
      <c r="CF104" s="61">
        <f t="shared" si="61"/>
        <v>0</v>
      </c>
      <c r="CG104" s="61">
        <f t="shared" si="61"/>
        <v>0</v>
      </c>
      <c r="CH104" s="61">
        <f t="shared" si="61"/>
        <v>0</v>
      </c>
      <c r="CI104" s="61">
        <f t="shared" si="61"/>
        <v>0</v>
      </c>
      <c r="CJ104" s="61">
        <f t="shared" si="61"/>
        <v>0</v>
      </c>
      <c r="CK104" s="61">
        <f t="shared" si="61"/>
        <v>0</v>
      </c>
      <c r="CL104" s="61">
        <f t="shared" si="61"/>
        <v>0</v>
      </c>
      <c r="CM104" s="61">
        <f t="shared" si="61"/>
        <v>0</v>
      </c>
      <c r="CN104" s="61">
        <f t="shared" si="61"/>
        <v>0</v>
      </c>
      <c r="CO104" s="61">
        <f t="shared" si="61"/>
        <v>0</v>
      </c>
      <c r="CP104" s="61">
        <f t="shared" si="61"/>
        <v>0</v>
      </c>
      <c r="DJ104" s="11"/>
      <c r="DK104" s="11"/>
    </row>
    <row r="105" spans="1:115" s="21" customFormat="1" ht="47.25">
      <c r="A105" s="16" t="s">
        <v>212</v>
      </c>
      <c r="B105" s="17" t="s">
        <v>319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 t="s">
        <v>163</v>
      </c>
      <c r="AJ105" s="20" t="s">
        <v>163</v>
      </c>
      <c r="AK105" s="19" t="s">
        <v>163</v>
      </c>
      <c r="AL105" s="19" t="s">
        <v>163</v>
      </c>
      <c r="AM105" s="19" t="s">
        <v>163</v>
      </c>
      <c r="AN105" s="19" t="s">
        <v>163</v>
      </c>
      <c r="AO105" s="19" t="s">
        <v>163</v>
      </c>
      <c r="AP105" s="19" t="s">
        <v>163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 t="s">
        <v>163</v>
      </c>
      <c r="BT105" s="19" t="s">
        <v>163</v>
      </c>
      <c r="BU105" s="19" t="s">
        <v>163</v>
      </c>
      <c r="BV105" s="19" t="s">
        <v>163</v>
      </c>
      <c r="BW105" s="19" t="s">
        <v>163</v>
      </c>
      <c r="BX105" s="19" t="s">
        <v>163</v>
      </c>
      <c r="BY105" s="19" t="s">
        <v>163</v>
      </c>
      <c r="BZ105" s="19" t="s">
        <v>163</v>
      </c>
      <c r="CA105" s="19" t="s">
        <v>163</v>
      </c>
      <c r="CB105" s="19" t="s">
        <v>163</v>
      </c>
      <c r="CC105" s="19" t="s">
        <v>163</v>
      </c>
      <c r="CD105" s="19" t="s">
        <v>163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DJ105" s="11"/>
      <c r="DK105" s="11"/>
    </row>
    <row r="106" spans="1:115" s="21" customFormat="1" ht="31.5">
      <c r="A106" s="16" t="s">
        <v>212</v>
      </c>
      <c r="B106" s="17" t="s">
        <v>320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 t="s">
        <v>163</v>
      </c>
      <c r="AJ106" s="20" t="s">
        <v>163</v>
      </c>
      <c r="AK106" s="19" t="s">
        <v>163</v>
      </c>
      <c r="AL106" s="19" t="s">
        <v>163</v>
      </c>
      <c r="AM106" s="19" t="s">
        <v>163</v>
      </c>
      <c r="AN106" s="19" t="s">
        <v>163</v>
      </c>
      <c r="AO106" s="19" t="s">
        <v>163</v>
      </c>
      <c r="AP106" s="19" t="s">
        <v>163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 t="s">
        <v>163</v>
      </c>
      <c r="BT106" s="19" t="s">
        <v>163</v>
      </c>
      <c r="BU106" s="19" t="s">
        <v>163</v>
      </c>
      <c r="BV106" s="19" t="s">
        <v>163</v>
      </c>
      <c r="BW106" s="19" t="s">
        <v>163</v>
      </c>
      <c r="BX106" s="19" t="s">
        <v>163</v>
      </c>
      <c r="BY106" s="19" t="s">
        <v>163</v>
      </c>
      <c r="BZ106" s="19" t="s">
        <v>163</v>
      </c>
      <c r="CA106" s="19" t="s">
        <v>163</v>
      </c>
      <c r="CB106" s="19" t="s">
        <v>163</v>
      </c>
      <c r="CC106" s="19" t="s">
        <v>163</v>
      </c>
      <c r="CD106" s="19" t="s">
        <v>163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DJ106" s="11" t="s">
        <v>13</v>
      </c>
      <c r="DK106" s="22" t="s">
        <v>214</v>
      </c>
    </row>
    <row r="107" spans="1:115" s="21" customFormat="1" ht="31.5">
      <c r="A107" s="16" t="s">
        <v>212</v>
      </c>
      <c r="B107" s="17" t="s">
        <v>321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 t="s">
        <v>163</v>
      </c>
      <c r="AJ107" s="20" t="s">
        <v>163</v>
      </c>
      <c r="AK107" s="19" t="s">
        <v>163</v>
      </c>
      <c r="AL107" s="19" t="s">
        <v>163</v>
      </c>
      <c r="AM107" s="19" t="s">
        <v>163</v>
      </c>
      <c r="AN107" s="19" t="s">
        <v>163</v>
      </c>
      <c r="AO107" s="19" t="s">
        <v>163</v>
      </c>
      <c r="AP107" s="19" t="s">
        <v>163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 t="s">
        <v>163</v>
      </c>
      <c r="BT107" s="19" t="s">
        <v>163</v>
      </c>
      <c r="BU107" s="19" t="s">
        <v>163</v>
      </c>
      <c r="BV107" s="19" t="s">
        <v>163</v>
      </c>
      <c r="BW107" s="19" t="s">
        <v>163</v>
      </c>
      <c r="BX107" s="19" t="s">
        <v>163</v>
      </c>
      <c r="BY107" s="19" t="s">
        <v>163</v>
      </c>
      <c r="BZ107" s="19" t="s">
        <v>163</v>
      </c>
      <c r="CA107" s="19" t="s">
        <v>163</v>
      </c>
      <c r="CB107" s="19" t="s">
        <v>163</v>
      </c>
      <c r="CC107" s="19" t="s">
        <v>163</v>
      </c>
      <c r="CD107" s="19" t="s">
        <v>163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DJ107" s="11" t="s">
        <v>13</v>
      </c>
      <c r="DK107" s="22" t="s">
        <v>214</v>
      </c>
    </row>
    <row r="108" spans="1:115" s="21" customFormat="1" ht="47.25">
      <c r="A108" s="16" t="s">
        <v>212</v>
      </c>
      <c r="B108" s="17" t="s">
        <v>322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 t="s">
        <v>163</v>
      </c>
      <c r="AJ108" s="20" t="s">
        <v>163</v>
      </c>
      <c r="AK108" s="19" t="s">
        <v>163</v>
      </c>
      <c r="AL108" s="19" t="s">
        <v>163</v>
      </c>
      <c r="AM108" s="19" t="s">
        <v>163</v>
      </c>
      <c r="AN108" s="19" t="s">
        <v>163</v>
      </c>
      <c r="AO108" s="19" t="s">
        <v>163</v>
      </c>
      <c r="AP108" s="19" t="s">
        <v>163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 t="s">
        <v>163</v>
      </c>
      <c r="BT108" s="19" t="s">
        <v>163</v>
      </c>
      <c r="BU108" s="19" t="s">
        <v>163</v>
      </c>
      <c r="BV108" s="19" t="s">
        <v>163</v>
      </c>
      <c r="BW108" s="19" t="s">
        <v>163</v>
      </c>
      <c r="BX108" s="19" t="s">
        <v>163</v>
      </c>
      <c r="BY108" s="19" t="s">
        <v>163</v>
      </c>
      <c r="BZ108" s="19" t="s">
        <v>163</v>
      </c>
      <c r="CA108" s="19" t="s">
        <v>163</v>
      </c>
      <c r="CB108" s="19" t="s">
        <v>163</v>
      </c>
      <c r="CC108" s="19" t="s">
        <v>163</v>
      </c>
      <c r="CD108" s="19" t="s">
        <v>163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DJ108" s="11" t="s">
        <v>13</v>
      </c>
      <c r="DK108" s="22" t="s">
        <v>214</v>
      </c>
    </row>
    <row r="109" spans="1:115" s="21" customFormat="1" ht="31.5">
      <c r="A109" s="16" t="s">
        <v>212</v>
      </c>
      <c r="B109" s="17" t="s">
        <v>323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 t="s">
        <v>163</v>
      </c>
      <c r="AJ109" s="20" t="s">
        <v>163</v>
      </c>
      <c r="AK109" s="19" t="s">
        <v>163</v>
      </c>
      <c r="AL109" s="19" t="s">
        <v>163</v>
      </c>
      <c r="AM109" s="19" t="s">
        <v>163</v>
      </c>
      <c r="AN109" s="19" t="s">
        <v>163</v>
      </c>
      <c r="AO109" s="19" t="s">
        <v>163</v>
      </c>
      <c r="AP109" s="19" t="s">
        <v>163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 t="s">
        <v>163</v>
      </c>
      <c r="BT109" s="19" t="s">
        <v>163</v>
      </c>
      <c r="BU109" s="19" t="s">
        <v>163</v>
      </c>
      <c r="BV109" s="19" t="s">
        <v>163</v>
      </c>
      <c r="BW109" s="19" t="s">
        <v>163</v>
      </c>
      <c r="BX109" s="19" t="s">
        <v>163</v>
      </c>
      <c r="BY109" s="19" t="s">
        <v>163</v>
      </c>
      <c r="BZ109" s="19" t="s">
        <v>163</v>
      </c>
      <c r="CA109" s="19" t="s">
        <v>163</v>
      </c>
      <c r="CB109" s="19" t="s">
        <v>163</v>
      </c>
      <c r="CC109" s="19" t="s">
        <v>163</v>
      </c>
      <c r="CD109" s="19" t="s">
        <v>163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DJ109" s="11" t="s">
        <v>13</v>
      </c>
      <c r="DK109" s="22" t="s">
        <v>214</v>
      </c>
    </row>
    <row r="110" spans="1:115" s="21" customFormat="1" ht="31.5">
      <c r="A110" s="16" t="s">
        <v>212</v>
      </c>
      <c r="B110" s="17" t="s">
        <v>324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 t="s">
        <v>163</v>
      </c>
      <c r="AJ110" s="20" t="s">
        <v>163</v>
      </c>
      <c r="AK110" s="19" t="s">
        <v>163</v>
      </c>
      <c r="AL110" s="19" t="s">
        <v>163</v>
      </c>
      <c r="AM110" s="19" t="s">
        <v>163</v>
      </c>
      <c r="AN110" s="19" t="s">
        <v>163</v>
      </c>
      <c r="AO110" s="19" t="s">
        <v>163</v>
      </c>
      <c r="AP110" s="19" t="s">
        <v>163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 t="s">
        <v>163</v>
      </c>
      <c r="BT110" s="19" t="s">
        <v>163</v>
      </c>
      <c r="BU110" s="19" t="s">
        <v>163</v>
      </c>
      <c r="BV110" s="19" t="s">
        <v>163</v>
      </c>
      <c r="BW110" s="19" t="s">
        <v>163</v>
      </c>
      <c r="BX110" s="19" t="s">
        <v>163</v>
      </c>
      <c r="BY110" s="19" t="s">
        <v>163</v>
      </c>
      <c r="BZ110" s="19" t="s">
        <v>163</v>
      </c>
      <c r="CA110" s="19" t="s">
        <v>163</v>
      </c>
      <c r="CB110" s="19" t="s">
        <v>163</v>
      </c>
      <c r="CC110" s="19" t="s">
        <v>163</v>
      </c>
      <c r="CD110" s="19" t="s">
        <v>163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DJ110" s="11" t="s">
        <v>13</v>
      </c>
      <c r="DK110" s="22" t="s">
        <v>214</v>
      </c>
    </row>
    <row r="111" spans="1:115" s="21" customFormat="1" ht="31.5">
      <c r="A111" s="16" t="s">
        <v>212</v>
      </c>
      <c r="B111" s="17" t="s">
        <v>325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 t="s">
        <v>163</v>
      </c>
      <c r="AJ111" s="20" t="s">
        <v>163</v>
      </c>
      <c r="AK111" s="19" t="s">
        <v>163</v>
      </c>
      <c r="AL111" s="19" t="s">
        <v>163</v>
      </c>
      <c r="AM111" s="19" t="s">
        <v>163</v>
      </c>
      <c r="AN111" s="19" t="s">
        <v>163</v>
      </c>
      <c r="AO111" s="19" t="s">
        <v>163</v>
      </c>
      <c r="AP111" s="19" t="s">
        <v>163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 t="s">
        <v>163</v>
      </c>
      <c r="BT111" s="19" t="s">
        <v>163</v>
      </c>
      <c r="BU111" s="19" t="s">
        <v>163</v>
      </c>
      <c r="BV111" s="19" t="s">
        <v>163</v>
      </c>
      <c r="BW111" s="19" t="s">
        <v>163</v>
      </c>
      <c r="BX111" s="19" t="s">
        <v>163</v>
      </c>
      <c r="BY111" s="19" t="s">
        <v>163</v>
      </c>
      <c r="BZ111" s="19" t="s">
        <v>163</v>
      </c>
      <c r="CA111" s="19" t="s">
        <v>163</v>
      </c>
      <c r="CB111" s="19" t="s">
        <v>163</v>
      </c>
      <c r="CC111" s="19" t="s">
        <v>163</v>
      </c>
      <c r="CD111" s="19" t="s">
        <v>163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DJ111" s="11" t="s">
        <v>13</v>
      </c>
      <c r="DK111" s="22" t="s">
        <v>214</v>
      </c>
    </row>
    <row r="112" spans="1:115" s="21" customFormat="1" ht="31.5">
      <c r="A112" s="16" t="s">
        <v>212</v>
      </c>
      <c r="B112" s="17" t="s">
        <v>326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 t="s">
        <v>163</v>
      </c>
      <c r="AJ112" s="20" t="s">
        <v>163</v>
      </c>
      <c r="AK112" s="19" t="s">
        <v>163</v>
      </c>
      <c r="AL112" s="19" t="s">
        <v>163</v>
      </c>
      <c r="AM112" s="19" t="s">
        <v>163</v>
      </c>
      <c r="AN112" s="19" t="s">
        <v>163</v>
      </c>
      <c r="AO112" s="19" t="s">
        <v>163</v>
      </c>
      <c r="AP112" s="19" t="s">
        <v>163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 t="s">
        <v>163</v>
      </c>
      <c r="BT112" s="19" t="s">
        <v>163</v>
      </c>
      <c r="BU112" s="19" t="s">
        <v>163</v>
      </c>
      <c r="BV112" s="19" t="s">
        <v>163</v>
      </c>
      <c r="BW112" s="19" t="s">
        <v>163</v>
      </c>
      <c r="BX112" s="19" t="s">
        <v>163</v>
      </c>
      <c r="BY112" s="19" t="s">
        <v>163</v>
      </c>
      <c r="BZ112" s="19" t="s">
        <v>163</v>
      </c>
      <c r="CA112" s="19" t="s">
        <v>163</v>
      </c>
      <c r="CB112" s="19" t="s">
        <v>163</v>
      </c>
      <c r="CC112" s="19" t="s">
        <v>163</v>
      </c>
      <c r="CD112" s="19" t="s">
        <v>163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DJ112" s="11" t="s">
        <v>13</v>
      </c>
      <c r="DK112" s="22" t="s">
        <v>214</v>
      </c>
    </row>
    <row r="113" spans="1:115" s="21" customFormat="1" ht="31.5">
      <c r="A113" s="16" t="s">
        <v>212</v>
      </c>
      <c r="B113" s="17" t="s">
        <v>327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 t="s">
        <v>163</v>
      </c>
      <c r="AJ113" s="20" t="s">
        <v>163</v>
      </c>
      <c r="AK113" s="19" t="s">
        <v>163</v>
      </c>
      <c r="AL113" s="19" t="s">
        <v>163</v>
      </c>
      <c r="AM113" s="19" t="s">
        <v>163</v>
      </c>
      <c r="AN113" s="19" t="s">
        <v>163</v>
      </c>
      <c r="AO113" s="19" t="s">
        <v>163</v>
      </c>
      <c r="AP113" s="19" t="s">
        <v>163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 t="s">
        <v>163</v>
      </c>
      <c r="BT113" s="19" t="s">
        <v>163</v>
      </c>
      <c r="BU113" s="19" t="s">
        <v>163</v>
      </c>
      <c r="BV113" s="19" t="s">
        <v>163</v>
      </c>
      <c r="BW113" s="19" t="s">
        <v>163</v>
      </c>
      <c r="BX113" s="19" t="s">
        <v>163</v>
      </c>
      <c r="BY113" s="19" t="s">
        <v>163</v>
      </c>
      <c r="BZ113" s="19" t="s">
        <v>163</v>
      </c>
      <c r="CA113" s="19" t="s">
        <v>163</v>
      </c>
      <c r="CB113" s="19" t="s">
        <v>163</v>
      </c>
      <c r="CC113" s="19" t="s">
        <v>163</v>
      </c>
      <c r="CD113" s="19" t="s">
        <v>163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DJ113" s="11" t="s">
        <v>13</v>
      </c>
      <c r="DK113" s="22" t="s">
        <v>214</v>
      </c>
    </row>
    <row r="114" spans="1:115" s="21" customFormat="1" ht="31.5">
      <c r="A114" s="16" t="s">
        <v>212</v>
      </c>
      <c r="B114" s="17" t="s">
        <v>328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 t="s">
        <v>163</v>
      </c>
      <c r="AJ114" s="20" t="s">
        <v>163</v>
      </c>
      <c r="AK114" s="19" t="s">
        <v>163</v>
      </c>
      <c r="AL114" s="19" t="s">
        <v>163</v>
      </c>
      <c r="AM114" s="19" t="s">
        <v>163</v>
      </c>
      <c r="AN114" s="19" t="s">
        <v>163</v>
      </c>
      <c r="AO114" s="19" t="s">
        <v>163</v>
      </c>
      <c r="AP114" s="19" t="s">
        <v>163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 t="s">
        <v>163</v>
      </c>
      <c r="BT114" s="19" t="s">
        <v>163</v>
      </c>
      <c r="BU114" s="19" t="s">
        <v>163</v>
      </c>
      <c r="BV114" s="19" t="s">
        <v>163</v>
      </c>
      <c r="BW114" s="19" t="s">
        <v>163</v>
      </c>
      <c r="BX114" s="19" t="s">
        <v>163</v>
      </c>
      <c r="BY114" s="19" t="s">
        <v>163</v>
      </c>
      <c r="BZ114" s="19" t="s">
        <v>163</v>
      </c>
      <c r="CA114" s="19" t="s">
        <v>163</v>
      </c>
      <c r="CB114" s="19" t="s">
        <v>163</v>
      </c>
      <c r="CC114" s="19" t="s">
        <v>163</v>
      </c>
      <c r="CD114" s="19" t="s">
        <v>163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DJ114" s="11" t="s">
        <v>13</v>
      </c>
      <c r="DK114" s="22" t="s">
        <v>214</v>
      </c>
    </row>
    <row r="115" spans="1:115" s="21" customFormat="1" ht="31.5">
      <c r="A115" s="16" t="s">
        <v>212</v>
      </c>
      <c r="B115" s="17" t="s">
        <v>329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 t="s">
        <v>163</v>
      </c>
      <c r="AJ115" s="20" t="s">
        <v>163</v>
      </c>
      <c r="AK115" s="19" t="s">
        <v>163</v>
      </c>
      <c r="AL115" s="19" t="s">
        <v>163</v>
      </c>
      <c r="AM115" s="19" t="s">
        <v>163</v>
      </c>
      <c r="AN115" s="19" t="s">
        <v>163</v>
      </c>
      <c r="AO115" s="19" t="s">
        <v>163</v>
      </c>
      <c r="AP115" s="19" t="s">
        <v>163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 t="s">
        <v>163</v>
      </c>
      <c r="BT115" s="19" t="s">
        <v>163</v>
      </c>
      <c r="BU115" s="19" t="s">
        <v>163</v>
      </c>
      <c r="BV115" s="19" t="s">
        <v>163</v>
      </c>
      <c r="BW115" s="19" t="s">
        <v>163</v>
      </c>
      <c r="BX115" s="19" t="s">
        <v>163</v>
      </c>
      <c r="BY115" s="19" t="s">
        <v>163</v>
      </c>
      <c r="BZ115" s="19" t="s">
        <v>163</v>
      </c>
      <c r="CA115" s="19" t="s">
        <v>163</v>
      </c>
      <c r="CB115" s="19" t="s">
        <v>163</v>
      </c>
      <c r="CC115" s="19" t="s">
        <v>163</v>
      </c>
      <c r="CD115" s="19" t="s">
        <v>163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DJ115" s="11" t="s">
        <v>13</v>
      </c>
      <c r="DK115" s="22" t="s">
        <v>214</v>
      </c>
    </row>
    <row r="116" spans="1:115" s="21" customFormat="1" ht="31.5">
      <c r="A116" s="16" t="s">
        <v>212</v>
      </c>
      <c r="B116" s="17" t="s">
        <v>330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 t="s">
        <v>163</v>
      </c>
      <c r="AJ116" s="20" t="s">
        <v>163</v>
      </c>
      <c r="AK116" s="19" t="s">
        <v>163</v>
      </c>
      <c r="AL116" s="19" t="s">
        <v>163</v>
      </c>
      <c r="AM116" s="19" t="s">
        <v>163</v>
      </c>
      <c r="AN116" s="19" t="s">
        <v>163</v>
      </c>
      <c r="AO116" s="19" t="s">
        <v>163</v>
      </c>
      <c r="AP116" s="19" t="s">
        <v>163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 t="s">
        <v>163</v>
      </c>
      <c r="BT116" s="19" t="s">
        <v>163</v>
      </c>
      <c r="BU116" s="19" t="s">
        <v>163</v>
      </c>
      <c r="BV116" s="19" t="s">
        <v>163</v>
      </c>
      <c r="BW116" s="19" t="s">
        <v>163</v>
      </c>
      <c r="BX116" s="19" t="s">
        <v>163</v>
      </c>
      <c r="BY116" s="19" t="s">
        <v>163</v>
      </c>
      <c r="BZ116" s="19" t="s">
        <v>163</v>
      </c>
      <c r="CA116" s="19" t="s">
        <v>163</v>
      </c>
      <c r="CB116" s="19" t="s">
        <v>163</v>
      </c>
      <c r="CC116" s="19" t="s">
        <v>163</v>
      </c>
      <c r="CD116" s="19" t="s">
        <v>163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DJ116" s="11" t="s">
        <v>13</v>
      </c>
      <c r="DK116" s="22" t="s">
        <v>214</v>
      </c>
    </row>
    <row r="117" spans="1:115" s="21" customFormat="1" ht="31.5">
      <c r="A117" s="16" t="s">
        <v>212</v>
      </c>
      <c r="B117" s="17" t="s">
        <v>331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 t="s">
        <v>163</v>
      </c>
      <c r="AJ117" s="20" t="s">
        <v>163</v>
      </c>
      <c r="AK117" s="19" t="s">
        <v>163</v>
      </c>
      <c r="AL117" s="19" t="s">
        <v>163</v>
      </c>
      <c r="AM117" s="19" t="s">
        <v>163</v>
      </c>
      <c r="AN117" s="19" t="s">
        <v>163</v>
      </c>
      <c r="AO117" s="19" t="s">
        <v>163</v>
      </c>
      <c r="AP117" s="19" t="s">
        <v>163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 t="s">
        <v>163</v>
      </c>
      <c r="BT117" s="19" t="s">
        <v>163</v>
      </c>
      <c r="BU117" s="19" t="s">
        <v>163</v>
      </c>
      <c r="BV117" s="19" t="s">
        <v>163</v>
      </c>
      <c r="BW117" s="19" t="s">
        <v>163</v>
      </c>
      <c r="BX117" s="19" t="s">
        <v>163</v>
      </c>
      <c r="BY117" s="19" t="s">
        <v>163</v>
      </c>
      <c r="BZ117" s="19" t="s">
        <v>163</v>
      </c>
      <c r="CA117" s="19" t="s">
        <v>163</v>
      </c>
      <c r="CB117" s="19" t="s">
        <v>163</v>
      </c>
      <c r="CC117" s="19" t="s">
        <v>163</v>
      </c>
      <c r="CD117" s="19" t="s">
        <v>163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DJ117" s="11" t="s">
        <v>13</v>
      </c>
      <c r="DK117" s="22" t="s">
        <v>214</v>
      </c>
    </row>
    <row r="118" spans="1:115" s="21" customFormat="1" ht="31.5">
      <c r="A118" s="16" t="s">
        <v>212</v>
      </c>
      <c r="B118" s="17" t="s">
        <v>332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 t="s">
        <v>163</v>
      </c>
      <c r="AJ118" s="20" t="s">
        <v>163</v>
      </c>
      <c r="AK118" s="19" t="s">
        <v>163</v>
      </c>
      <c r="AL118" s="19" t="s">
        <v>163</v>
      </c>
      <c r="AM118" s="19" t="s">
        <v>163</v>
      </c>
      <c r="AN118" s="19" t="s">
        <v>163</v>
      </c>
      <c r="AO118" s="19" t="s">
        <v>163</v>
      </c>
      <c r="AP118" s="19" t="s">
        <v>163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 t="s">
        <v>163</v>
      </c>
      <c r="BT118" s="19" t="s">
        <v>163</v>
      </c>
      <c r="BU118" s="19" t="s">
        <v>163</v>
      </c>
      <c r="BV118" s="19" t="s">
        <v>163</v>
      </c>
      <c r="BW118" s="19" t="s">
        <v>163</v>
      </c>
      <c r="BX118" s="19" t="s">
        <v>163</v>
      </c>
      <c r="BY118" s="19" t="s">
        <v>163</v>
      </c>
      <c r="BZ118" s="19" t="s">
        <v>163</v>
      </c>
      <c r="CA118" s="19" t="s">
        <v>163</v>
      </c>
      <c r="CB118" s="19" t="s">
        <v>163</v>
      </c>
      <c r="CC118" s="19" t="s">
        <v>163</v>
      </c>
      <c r="CD118" s="19" t="s">
        <v>163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DJ118" s="11" t="s">
        <v>13</v>
      </c>
      <c r="DK118" s="22" t="s">
        <v>214</v>
      </c>
    </row>
    <row r="119" spans="1:115" s="21" customFormat="1" ht="31.5">
      <c r="A119" s="16" t="s">
        <v>212</v>
      </c>
      <c r="B119" s="17" t="s">
        <v>333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 t="s">
        <v>163</v>
      </c>
      <c r="AJ119" s="20" t="s">
        <v>163</v>
      </c>
      <c r="AK119" s="19" t="s">
        <v>163</v>
      </c>
      <c r="AL119" s="19" t="s">
        <v>163</v>
      </c>
      <c r="AM119" s="19" t="s">
        <v>163</v>
      </c>
      <c r="AN119" s="19" t="s">
        <v>163</v>
      </c>
      <c r="AO119" s="19" t="s">
        <v>163</v>
      </c>
      <c r="AP119" s="19" t="s">
        <v>163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 t="s">
        <v>163</v>
      </c>
      <c r="BT119" s="19" t="s">
        <v>163</v>
      </c>
      <c r="BU119" s="19" t="s">
        <v>163</v>
      </c>
      <c r="BV119" s="19" t="s">
        <v>163</v>
      </c>
      <c r="BW119" s="19" t="s">
        <v>163</v>
      </c>
      <c r="BX119" s="19" t="s">
        <v>163</v>
      </c>
      <c r="BY119" s="19" t="s">
        <v>163</v>
      </c>
      <c r="BZ119" s="19" t="s">
        <v>163</v>
      </c>
      <c r="CA119" s="19" t="s">
        <v>163</v>
      </c>
      <c r="CB119" s="19" t="s">
        <v>163</v>
      </c>
      <c r="CC119" s="19" t="s">
        <v>163</v>
      </c>
      <c r="CD119" s="19" t="s">
        <v>163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19">
        <v>0</v>
      </c>
      <c r="DJ119" s="11" t="s">
        <v>13</v>
      </c>
      <c r="DK119" s="22" t="s">
        <v>214</v>
      </c>
    </row>
    <row r="120" spans="1:115" s="21" customFormat="1" ht="31.5">
      <c r="A120" s="16" t="s">
        <v>212</v>
      </c>
      <c r="B120" s="17" t="s">
        <v>334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 t="s">
        <v>163</v>
      </c>
      <c r="AJ120" s="20" t="s">
        <v>163</v>
      </c>
      <c r="AK120" s="19" t="s">
        <v>163</v>
      </c>
      <c r="AL120" s="19" t="s">
        <v>163</v>
      </c>
      <c r="AM120" s="19" t="s">
        <v>163</v>
      </c>
      <c r="AN120" s="19" t="s">
        <v>163</v>
      </c>
      <c r="AO120" s="19" t="s">
        <v>163</v>
      </c>
      <c r="AP120" s="19" t="s">
        <v>163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 t="s">
        <v>163</v>
      </c>
      <c r="BT120" s="19" t="s">
        <v>163</v>
      </c>
      <c r="BU120" s="19" t="s">
        <v>163</v>
      </c>
      <c r="BV120" s="19" t="s">
        <v>163</v>
      </c>
      <c r="BW120" s="19" t="s">
        <v>163</v>
      </c>
      <c r="BX120" s="19" t="s">
        <v>163</v>
      </c>
      <c r="BY120" s="19" t="s">
        <v>163</v>
      </c>
      <c r="BZ120" s="19" t="s">
        <v>163</v>
      </c>
      <c r="CA120" s="19" t="s">
        <v>163</v>
      </c>
      <c r="CB120" s="19" t="s">
        <v>163</v>
      </c>
      <c r="CC120" s="19" t="s">
        <v>163</v>
      </c>
      <c r="CD120" s="19" t="s">
        <v>163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DJ120" s="11" t="s">
        <v>13</v>
      </c>
      <c r="DK120" s="22" t="s">
        <v>214</v>
      </c>
    </row>
    <row r="121" spans="1:115" s="21" customFormat="1" ht="31.5">
      <c r="A121" s="16" t="s">
        <v>212</v>
      </c>
      <c r="B121" s="17" t="s">
        <v>335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 t="s">
        <v>163</v>
      </c>
      <c r="AJ121" s="20" t="s">
        <v>163</v>
      </c>
      <c r="AK121" s="19" t="s">
        <v>163</v>
      </c>
      <c r="AL121" s="19" t="s">
        <v>163</v>
      </c>
      <c r="AM121" s="19" t="s">
        <v>163</v>
      </c>
      <c r="AN121" s="19" t="s">
        <v>163</v>
      </c>
      <c r="AO121" s="19" t="s">
        <v>163</v>
      </c>
      <c r="AP121" s="19" t="s">
        <v>163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 t="s">
        <v>163</v>
      </c>
      <c r="BT121" s="19" t="s">
        <v>163</v>
      </c>
      <c r="BU121" s="19" t="s">
        <v>163</v>
      </c>
      <c r="BV121" s="19" t="s">
        <v>163</v>
      </c>
      <c r="BW121" s="19" t="s">
        <v>163</v>
      </c>
      <c r="BX121" s="19" t="s">
        <v>163</v>
      </c>
      <c r="BY121" s="19" t="s">
        <v>163</v>
      </c>
      <c r="BZ121" s="19" t="s">
        <v>163</v>
      </c>
      <c r="CA121" s="19" t="s">
        <v>163</v>
      </c>
      <c r="CB121" s="19" t="s">
        <v>163</v>
      </c>
      <c r="CC121" s="19" t="s">
        <v>163</v>
      </c>
      <c r="CD121" s="19" t="s">
        <v>163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DJ121" s="11" t="s">
        <v>13</v>
      </c>
      <c r="DK121" s="22" t="s">
        <v>214</v>
      </c>
    </row>
    <row r="122" spans="1:115" s="21" customFormat="1" ht="31.5">
      <c r="A122" s="16" t="s">
        <v>212</v>
      </c>
      <c r="B122" s="17" t="s">
        <v>336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 t="s">
        <v>163</v>
      </c>
      <c r="AJ122" s="20" t="s">
        <v>163</v>
      </c>
      <c r="AK122" s="19" t="s">
        <v>163</v>
      </c>
      <c r="AL122" s="19" t="s">
        <v>163</v>
      </c>
      <c r="AM122" s="19" t="s">
        <v>163</v>
      </c>
      <c r="AN122" s="19" t="s">
        <v>163</v>
      </c>
      <c r="AO122" s="19" t="s">
        <v>163</v>
      </c>
      <c r="AP122" s="19" t="s">
        <v>163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 t="s">
        <v>163</v>
      </c>
      <c r="BT122" s="19" t="s">
        <v>163</v>
      </c>
      <c r="BU122" s="19" t="s">
        <v>163</v>
      </c>
      <c r="BV122" s="19" t="s">
        <v>163</v>
      </c>
      <c r="BW122" s="19" t="s">
        <v>163</v>
      </c>
      <c r="BX122" s="19" t="s">
        <v>163</v>
      </c>
      <c r="BY122" s="19" t="s">
        <v>163</v>
      </c>
      <c r="BZ122" s="19" t="s">
        <v>163</v>
      </c>
      <c r="CA122" s="19" t="s">
        <v>163</v>
      </c>
      <c r="CB122" s="19" t="s">
        <v>163</v>
      </c>
      <c r="CC122" s="19" t="s">
        <v>163</v>
      </c>
      <c r="CD122" s="19" t="s">
        <v>163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DJ122" s="11" t="s">
        <v>13</v>
      </c>
      <c r="DK122" s="22" t="s">
        <v>214</v>
      </c>
    </row>
    <row r="123" spans="1:115" s="21" customFormat="1" ht="31.5">
      <c r="A123" s="16" t="s">
        <v>212</v>
      </c>
      <c r="B123" s="17" t="s">
        <v>337</v>
      </c>
      <c r="C123" s="19" t="s">
        <v>163</v>
      </c>
      <c r="D123" s="19">
        <v>0</v>
      </c>
      <c r="E123" s="19" t="s">
        <v>163</v>
      </c>
      <c r="F123" s="19">
        <v>0</v>
      </c>
      <c r="G123" s="19" t="s">
        <v>163</v>
      </c>
      <c r="H123" s="19">
        <v>0</v>
      </c>
      <c r="I123" s="19" t="s">
        <v>163</v>
      </c>
      <c r="J123" s="19">
        <v>0</v>
      </c>
      <c r="K123" s="19" t="s">
        <v>163</v>
      </c>
      <c r="L123" s="19">
        <v>0</v>
      </c>
      <c r="M123" s="19" t="s">
        <v>163</v>
      </c>
      <c r="N123" s="19">
        <v>0</v>
      </c>
      <c r="O123" s="19" t="s">
        <v>163</v>
      </c>
      <c r="P123" s="19">
        <v>0</v>
      </c>
      <c r="Q123" s="19" t="s">
        <v>163</v>
      </c>
      <c r="R123" s="19">
        <v>0</v>
      </c>
      <c r="S123" s="19" t="s">
        <v>163</v>
      </c>
      <c r="T123" s="19">
        <v>0</v>
      </c>
      <c r="U123" s="19" t="s">
        <v>163</v>
      </c>
      <c r="V123" s="19">
        <v>0</v>
      </c>
      <c r="W123" s="19" t="s">
        <v>163</v>
      </c>
      <c r="X123" s="19">
        <v>0</v>
      </c>
      <c r="Y123" s="19" t="s">
        <v>163</v>
      </c>
      <c r="Z123" s="19">
        <v>0</v>
      </c>
      <c r="AA123" s="19" t="s">
        <v>163</v>
      </c>
      <c r="AB123" s="19">
        <v>0</v>
      </c>
      <c r="AC123" s="19" t="s">
        <v>163</v>
      </c>
      <c r="AD123" s="19">
        <v>0</v>
      </c>
      <c r="AE123" s="19" t="s">
        <v>163</v>
      </c>
      <c r="AF123" s="19">
        <v>0</v>
      </c>
      <c r="AG123" s="19" t="s">
        <v>163</v>
      </c>
      <c r="AH123" s="19">
        <v>0</v>
      </c>
      <c r="AI123" s="19" t="s">
        <v>163</v>
      </c>
      <c r="AJ123" s="20" t="s">
        <v>163</v>
      </c>
      <c r="AK123" s="19" t="s">
        <v>163</v>
      </c>
      <c r="AL123" s="19" t="s">
        <v>163</v>
      </c>
      <c r="AM123" s="19" t="s">
        <v>163</v>
      </c>
      <c r="AN123" s="19" t="s">
        <v>163</v>
      </c>
      <c r="AO123" s="19" t="s">
        <v>163</v>
      </c>
      <c r="AP123" s="19" t="s">
        <v>163</v>
      </c>
      <c r="AQ123" s="19" t="s">
        <v>163</v>
      </c>
      <c r="AR123" s="19">
        <v>0</v>
      </c>
      <c r="AS123" s="19" t="s">
        <v>163</v>
      </c>
      <c r="AT123" s="19">
        <v>0</v>
      </c>
      <c r="AU123" s="19" t="s">
        <v>163</v>
      </c>
      <c r="AV123" s="19">
        <v>0</v>
      </c>
      <c r="AW123" s="19" t="s">
        <v>163</v>
      </c>
      <c r="AX123" s="19">
        <v>0</v>
      </c>
      <c r="AY123" s="19" t="s">
        <v>163</v>
      </c>
      <c r="AZ123" s="19">
        <v>0</v>
      </c>
      <c r="BA123" s="19" t="s">
        <v>163</v>
      </c>
      <c r="BB123" s="19">
        <v>0</v>
      </c>
      <c r="BC123" s="19" t="s">
        <v>163</v>
      </c>
      <c r="BD123" s="19">
        <v>0</v>
      </c>
      <c r="BE123" s="19" t="s">
        <v>163</v>
      </c>
      <c r="BF123" s="19">
        <v>0</v>
      </c>
      <c r="BG123" s="19" t="s">
        <v>163</v>
      </c>
      <c r="BH123" s="19">
        <v>0</v>
      </c>
      <c r="BI123" s="19" t="s">
        <v>163</v>
      </c>
      <c r="BJ123" s="19">
        <v>0</v>
      </c>
      <c r="BK123" s="19" t="s">
        <v>163</v>
      </c>
      <c r="BL123" s="19">
        <v>0</v>
      </c>
      <c r="BM123" s="19" t="s">
        <v>163</v>
      </c>
      <c r="BN123" s="19">
        <v>0</v>
      </c>
      <c r="BO123" s="19" t="s">
        <v>163</v>
      </c>
      <c r="BP123" s="19">
        <v>0</v>
      </c>
      <c r="BQ123" s="19" t="s">
        <v>163</v>
      </c>
      <c r="BR123" s="19">
        <v>0</v>
      </c>
      <c r="BS123" s="19" t="s">
        <v>163</v>
      </c>
      <c r="BT123" s="19" t="s">
        <v>163</v>
      </c>
      <c r="BU123" s="19" t="s">
        <v>163</v>
      </c>
      <c r="BV123" s="19" t="s">
        <v>163</v>
      </c>
      <c r="BW123" s="19" t="s">
        <v>163</v>
      </c>
      <c r="BX123" s="19" t="s">
        <v>163</v>
      </c>
      <c r="BY123" s="19" t="s">
        <v>163</v>
      </c>
      <c r="BZ123" s="19" t="s">
        <v>163</v>
      </c>
      <c r="CA123" s="19" t="s">
        <v>163</v>
      </c>
      <c r="CB123" s="19" t="s">
        <v>163</v>
      </c>
      <c r="CC123" s="19" t="s">
        <v>163</v>
      </c>
      <c r="CD123" s="19" t="s">
        <v>163</v>
      </c>
      <c r="CE123" s="19" t="s">
        <v>163</v>
      </c>
      <c r="CF123" s="19">
        <v>0</v>
      </c>
      <c r="CG123" s="19" t="s">
        <v>163</v>
      </c>
      <c r="CH123" s="19">
        <v>0</v>
      </c>
      <c r="CI123" s="19" t="s">
        <v>163</v>
      </c>
      <c r="CJ123" s="19">
        <v>0</v>
      </c>
      <c r="CK123" s="19" t="s">
        <v>163</v>
      </c>
      <c r="CL123" s="19">
        <v>0</v>
      </c>
      <c r="CM123" s="19" t="s">
        <v>163</v>
      </c>
      <c r="CN123" s="19">
        <v>0</v>
      </c>
      <c r="CO123" s="19" t="s">
        <v>163</v>
      </c>
      <c r="CP123" s="19">
        <v>0</v>
      </c>
      <c r="DJ123" s="11" t="s">
        <v>13</v>
      </c>
      <c r="DK123" s="22" t="s">
        <v>214</v>
      </c>
    </row>
    <row r="124" spans="1:115" s="21" customFormat="1" ht="31.5">
      <c r="A124" s="16" t="s">
        <v>212</v>
      </c>
      <c r="B124" s="17" t="s">
        <v>338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 t="s">
        <v>163</v>
      </c>
      <c r="AJ124" s="20" t="s">
        <v>163</v>
      </c>
      <c r="AK124" s="19" t="s">
        <v>163</v>
      </c>
      <c r="AL124" s="19" t="s">
        <v>163</v>
      </c>
      <c r="AM124" s="19" t="s">
        <v>163</v>
      </c>
      <c r="AN124" s="19" t="s">
        <v>163</v>
      </c>
      <c r="AO124" s="19" t="s">
        <v>163</v>
      </c>
      <c r="AP124" s="19" t="s">
        <v>163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 t="s">
        <v>163</v>
      </c>
      <c r="BT124" s="19" t="s">
        <v>163</v>
      </c>
      <c r="BU124" s="19" t="s">
        <v>163</v>
      </c>
      <c r="BV124" s="19" t="s">
        <v>163</v>
      </c>
      <c r="BW124" s="19" t="s">
        <v>163</v>
      </c>
      <c r="BX124" s="19" t="s">
        <v>163</v>
      </c>
      <c r="BY124" s="19" t="s">
        <v>163</v>
      </c>
      <c r="BZ124" s="19" t="s">
        <v>163</v>
      </c>
      <c r="CA124" s="19" t="s">
        <v>163</v>
      </c>
      <c r="CB124" s="19" t="s">
        <v>163</v>
      </c>
      <c r="CC124" s="19" t="s">
        <v>163</v>
      </c>
      <c r="CD124" s="19" t="s">
        <v>163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19">
        <v>0</v>
      </c>
      <c r="DJ124" s="11" t="s">
        <v>13</v>
      </c>
      <c r="DK124" s="22" t="s">
        <v>214</v>
      </c>
    </row>
    <row r="125" spans="1:115" s="21" customFormat="1" ht="31.5">
      <c r="A125" s="16" t="s">
        <v>212</v>
      </c>
      <c r="B125" s="17" t="s">
        <v>339</v>
      </c>
      <c r="C125" s="19">
        <v>0</v>
      </c>
      <c r="D125" s="20">
        <v>0</v>
      </c>
      <c r="E125" s="19">
        <v>0</v>
      </c>
      <c r="F125" s="20">
        <v>0</v>
      </c>
      <c r="G125" s="19">
        <v>0</v>
      </c>
      <c r="H125" s="20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20">
        <v>0</v>
      </c>
      <c r="Q125" s="19">
        <v>0</v>
      </c>
      <c r="R125" s="20">
        <v>0</v>
      </c>
      <c r="S125" s="19">
        <v>0</v>
      </c>
      <c r="T125" s="20">
        <v>0</v>
      </c>
      <c r="U125" s="19">
        <v>0</v>
      </c>
      <c r="V125" s="20">
        <v>0</v>
      </c>
      <c r="W125" s="19">
        <v>0</v>
      </c>
      <c r="X125" s="20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 t="s">
        <v>163</v>
      </c>
      <c r="AJ125" s="20" t="s">
        <v>163</v>
      </c>
      <c r="AK125" s="19" t="s">
        <v>163</v>
      </c>
      <c r="AL125" s="19" t="s">
        <v>163</v>
      </c>
      <c r="AM125" s="19" t="s">
        <v>163</v>
      </c>
      <c r="AN125" s="19" t="s">
        <v>163</v>
      </c>
      <c r="AO125" s="19" t="s">
        <v>163</v>
      </c>
      <c r="AP125" s="19" t="s">
        <v>163</v>
      </c>
      <c r="AQ125" s="19">
        <v>0</v>
      </c>
      <c r="AR125" s="20">
        <v>0</v>
      </c>
      <c r="AS125" s="19">
        <v>0</v>
      </c>
      <c r="AT125" s="20">
        <v>0</v>
      </c>
      <c r="AU125" s="19">
        <v>0</v>
      </c>
      <c r="AV125" s="20">
        <v>0</v>
      </c>
      <c r="AW125" s="19">
        <v>0</v>
      </c>
      <c r="AX125" s="20">
        <v>0</v>
      </c>
      <c r="AY125" s="19">
        <v>0</v>
      </c>
      <c r="AZ125" s="20">
        <v>0</v>
      </c>
      <c r="BA125" s="19">
        <v>0</v>
      </c>
      <c r="BB125" s="20">
        <v>0</v>
      </c>
      <c r="BC125" s="19">
        <v>0</v>
      </c>
      <c r="BD125" s="20">
        <v>0</v>
      </c>
      <c r="BE125" s="19">
        <v>0</v>
      </c>
      <c r="BF125" s="20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 t="s">
        <v>163</v>
      </c>
      <c r="BT125" s="19" t="s">
        <v>163</v>
      </c>
      <c r="BU125" s="19" t="s">
        <v>163</v>
      </c>
      <c r="BV125" s="19" t="s">
        <v>163</v>
      </c>
      <c r="BW125" s="19" t="s">
        <v>163</v>
      </c>
      <c r="BX125" s="19" t="s">
        <v>163</v>
      </c>
      <c r="BY125" s="19" t="s">
        <v>163</v>
      </c>
      <c r="BZ125" s="19" t="s">
        <v>163</v>
      </c>
      <c r="CA125" s="19" t="s">
        <v>163</v>
      </c>
      <c r="CB125" s="19" t="s">
        <v>163</v>
      </c>
      <c r="CC125" s="19" t="s">
        <v>163</v>
      </c>
      <c r="CD125" s="19" t="s">
        <v>163</v>
      </c>
      <c r="CE125" s="19">
        <v>0</v>
      </c>
      <c r="CF125" s="18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DJ125" s="11"/>
      <c r="DK125" s="11"/>
    </row>
    <row r="126" spans="1:115" s="21" customFormat="1" ht="31.5">
      <c r="A126" s="16" t="s">
        <v>212</v>
      </c>
      <c r="B126" s="17" t="s">
        <v>340</v>
      </c>
      <c r="C126" s="19">
        <v>0</v>
      </c>
      <c r="D126" s="20">
        <v>0</v>
      </c>
      <c r="E126" s="19">
        <v>0</v>
      </c>
      <c r="F126" s="20">
        <v>0</v>
      </c>
      <c r="G126" s="19">
        <v>0</v>
      </c>
      <c r="H126" s="20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20">
        <v>0</v>
      </c>
      <c r="Q126" s="19">
        <v>0</v>
      </c>
      <c r="R126" s="20">
        <v>0</v>
      </c>
      <c r="S126" s="19">
        <v>0</v>
      </c>
      <c r="T126" s="20">
        <v>0</v>
      </c>
      <c r="U126" s="19">
        <v>0</v>
      </c>
      <c r="V126" s="20">
        <v>0</v>
      </c>
      <c r="W126" s="19">
        <v>0</v>
      </c>
      <c r="X126" s="20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 t="s">
        <v>163</v>
      </c>
      <c r="AJ126" s="20" t="s">
        <v>163</v>
      </c>
      <c r="AK126" s="19" t="s">
        <v>163</v>
      </c>
      <c r="AL126" s="19" t="s">
        <v>163</v>
      </c>
      <c r="AM126" s="19" t="s">
        <v>163</v>
      </c>
      <c r="AN126" s="19" t="s">
        <v>163</v>
      </c>
      <c r="AO126" s="19" t="s">
        <v>163</v>
      </c>
      <c r="AP126" s="19" t="s">
        <v>163</v>
      </c>
      <c r="AQ126" s="19">
        <v>0</v>
      </c>
      <c r="AR126" s="20">
        <v>0</v>
      </c>
      <c r="AS126" s="19">
        <v>0</v>
      </c>
      <c r="AT126" s="20">
        <v>0</v>
      </c>
      <c r="AU126" s="19">
        <v>0</v>
      </c>
      <c r="AV126" s="20">
        <v>0</v>
      </c>
      <c r="AW126" s="19">
        <v>0</v>
      </c>
      <c r="AX126" s="20">
        <v>0</v>
      </c>
      <c r="AY126" s="19">
        <v>0</v>
      </c>
      <c r="AZ126" s="20">
        <v>0</v>
      </c>
      <c r="BA126" s="19">
        <v>0</v>
      </c>
      <c r="BB126" s="20">
        <v>0</v>
      </c>
      <c r="BC126" s="19">
        <v>0</v>
      </c>
      <c r="BD126" s="20">
        <v>0</v>
      </c>
      <c r="BE126" s="19">
        <v>0</v>
      </c>
      <c r="BF126" s="20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 t="s">
        <v>163</v>
      </c>
      <c r="BT126" s="19" t="s">
        <v>163</v>
      </c>
      <c r="BU126" s="19" t="s">
        <v>163</v>
      </c>
      <c r="BV126" s="19" t="s">
        <v>163</v>
      </c>
      <c r="BW126" s="19" t="s">
        <v>163</v>
      </c>
      <c r="BX126" s="19" t="s">
        <v>163</v>
      </c>
      <c r="BY126" s="19" t="s">
        <v>163</v>
      </c>
      <c r="BZ126" s="19" t="s">
        <v>163</v>
      </c>
      <c r="CA126" s="19" t="s">
        <v>163</v>
      </c>
      <c r="CB126" s="19" t="s">
        <v>163</v>
      </c>
      <c r="CC126" s="19" t="s">
        <v>163</v>
      </c>
      <c r="CD126" s="19" t="s">
        <v>163</v>
      </c>
      <c r="CE126" s="19">
        <v>0</v>
      </c>
      <c r="CF126" s="18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DJ126" s="11"/>
      <c r="DK126" s="11"/>
    </row>
    <row r="127" spans="1:115" s="21" customFormat="1" ht="31.5">
      <c r="A127" s="60" t="s">
        <v>215</v>
      </c>
      <c r="B127" s="62" t="s">
        <v>216</v>
      </c>
      <c r="C127" s="61">
        <f t="shared" ref="C127:BB127" si="62">IF(AND(C128="нд",C128=C139),"нд",SUMIF(C128,"&gt;0",C128)+SUMIF(C139,"&gt;0",C139))</f>
        <v>0</v>
      </c>
      <c r="D127" s="61">
        <f t="shared" si="62"/>
        <v>0</v>
      </c>
      <c r="E127" s="61">
        <f t="shared" si="62"/>
        <v>0</v>
      </c>
      <c r="F127" s="61">
        <f t="shared" si="62"/>
        <v>0</v>
      </c>
      <c r="G127" s="61">
        <f t="shared" si="62"/>
        <v>0</v>
      </c>
      <c r="H127" s="61">
        <f t="shared" si="62"/>
        <v>0</v>
      </c>
      <c r="I127" s="61">
        <f t="shared" si="62"/>
        <v>0</v>
      </c>
      <c r="J127" s="61">
        <f t="shared" si="62"/>
        <v>0</v>
      </c>
      <c r="K127" s="61">
        <f t="shared" si="62"/>
        <v>0</v>
      </c>
      <c r="L127" s="61">
        <f t="shared" si="62"/>
        <v>0</v>
      </c>
      <c r="M127" s="61">
        <f t="shared" si="62"/>
        <v>0</v>
      </c>
      <c r="N127" s="61">
        <f t="shared" si="62"/>
        <v>0</v>
      </c>
      <c r="O127" s="61">
        <f t="shared" si="62"/>
        <v>0</v>
      </c>
      <c r="P127" s="61">
        <f t="shared" si="62"/>
        <v>0</v>
      </c>
      <c r="Q127" s="61">
        <f t="shared" si="62"/>
        <v>0</v>
      </c>
      <c r="R127" s="61">
        <f t="shared" si="62"/>
        <v>0</v>
      </c>
      <c r="S127" s="61">
        <f t="shared" si="62"/>
        <v>0</v>
      </c>
      <c r="T127" s="61">
        <f t="shared" si="62"/>
        <v>0</v>
      </c>
      <c r="U127" s="61">
        <f t="shared" si="62"/>
        <v>0</v>
      </c>
      <c r="V127" s="61">
        <f t="shared" si="62"/>
        <v>0</v>
      </c>
      <c r="W127" s="61">
        <f t="shared" si="62"/>
        <v>0</v>
      </c>
      <c r="X127" s="61">
        <f t="shared" si="62"/>
        <v>0</v>
      </c>
      <c r="Y127" s="61">
        <f t="shared" si="62"/>
        <v>0</v>
      </c>
      <c r="Z127" s="61">
        <f t="shared" si="62"/>
        <v>0</v>
      </c>
      <c r="AA127" s="61">
        <f t="shared" si="62"/>
        <v>0</v>
      </c>
      <c r="AB127" s="61">
        <f t="shared" si="62"/>
        <v>0</v>
      </c>
      <c r="AC127" s="61">
        <f t="shared" si="62"/>
        <v>0</v>
      </c>
      <c r="AD127" s="61">
        <f t="shared" si="62"/>
        <v>0</v>
      </c>
      <c r="AE127" s="61">
        <f t="shared" si="62"/>
        <v>0</v>
      </c>
      <c r="AF127" s="61">
        <f t="shared" si="62"/>
        <v>0</v>
      </c>
      <c r="AG127" s="61">
        <f t="shared" si="62"/>
        <v>0</v>
      </c>
      <c r="AH127" s="61">
        <f t="shared" si="62"/>
        <v>0</v>
      </c>
      <c r="AI127" s="61">
        <f t="shared" si="62"/>
        <v>0</v>
      </c>
      <c r="AJ127" s="61">
        <f t="shared" si="62"/>
        <v>0</v>
      </c>
      <c r="AK127" s="61">
        <f t="shared" si="62"/>
        <v>0</v>
      </c>
      <c r="AL127" s="61">
        <f t="shared" si="62"/>
        <v>0</v>
      </c>
      <c r="AM127" s="61">
        <f t="shared" si="62"/>
        <v>0</v>
      </c>
      <c r="AN127" s="61">
        <f t="shared" si="62"/>
        <v>0</v>
      </c>
      <c r="AO127" s="61" t="str">
        <f t="shared" si="62"/>
        <v>нд</v>
      </c>
      <c r="AP127" s="61" t="str">
        <f t="shared" si="62"/>
        <v>нд</v>
      </c>
      <c r="AQ127" s="61">
        <f t="shared" si="62"/>
        <v>0</v>
      </c>
      <c r="AR127" s="61">
        <f t="shared" si="62"/>
        <v>0</v>
      </c>
      <c r="AS127" s="61">
        <f t="shared" si="62"/>
        <v>0</v>
      </c>
      <c r="AT127" s="61">
        <f t="shared" si="62"/>
        <v>0</v>
      </c>
      <c r="AU127" s="61">
        <f t="shared" si="62"/>
        <v>0</v>
      </c>
      <c r="AV127" s="61">
        <f t="shared" si="62"/>
        <v>0</v>
      </c>
      <c r="AW127" s="61">
        <f t="shared" si="62"/>
        <v>0</v>
      </c>
      <c r="AX127" s="61">
        <f t="shared" si="62"/>
        <v>0</v>
      </c>
      <c r="AY127" s="61">
        <f t="shared" si="62"/>
        <v>0</v>
      </c>
      <c r="AZ127" s="61">
        <f t="shared" si="62"/>
        <v>0</v>
      </c>
      <c r="BA127" s="61">
        <f t="shared" si="62"/>
        <v>0</v>
      </c>
      <c r="BB127" s="61">
        <f t="shared" si="62"/>
        <v>0</v>
      </c>
      <c r="BC127" s="61">
        <f t="shared" ref="BC127:CP127" si="63">IF(AND(BC128="нд",BC128=BC139),"нд",SUMIF(BC128,"&gt;0",BC128)+SUMIF(BC139,"&gt;0",BC139))</f>
        <v>0</v>
      </c>
      <c r="BD127" s="61">
        <f t="shared" si="63"/>
        <v>0</v>
      </c>
      <c r="BE127" s="61">
        <f t="shared" si="63"/>
        <v>0</v>
      </c>
      <c r="BF127" s="61">
        <f t="shared" si="63"/>
        <v>0</v>
      </c>
      <c r="BG127" s="61">
        <f t="shared" si="63"/>
        <v>0</v>
      </c>
      <c r="BH127" s="61">
        <f t="shared" si="63"/>
        <v>0</v>
      </c>
      <c r="BI127" s="61">
        <f t="shared" si="63"/>
        <v>0</v>
      </c>
      <c r="BJ127" s="61">
        <f t="shared" si="63"/>
        <v>0</v>
      </c>
      <c r="BK127" s="61">
        <f t="shared" si="63"/>
        <v>0</v>
      </c>
      <c r="BL127" s="61">
        <f t="shared" si="63"/>
        <v>0</v>
      </c>
      <c r="BM127" s="61">
        <f t="shared" si="63"/>
        <v>0</v>
      </c>
      <c r="BN127" s="61">
        <f t="shared" si="63"/>
        <v>0</v>
      </c>
      <c r="BO127" s="61">
        <f t="shared" si="63"/>
        <v>0</v>
      </c>
      <c r="BP127" s="61">
        <f t="shared" si="63"/>
        <v>0</v>
      </c>
      <c r="BQ127" s="61">
        <f t="shared" si="63"/>
        <v>0</v>
      </c>
      <c r="BR127" s="61">
        <f t="shared" si="63"/>
        <v>0</v>
      </c>
      <c r="BS127" s="61" t="str">
        <f t="shared" si="63"/>
        <v>нд</v>
      </c>
      <c r="BT127" s="61" t="str">
        <f t="shared" si="63"/>
        <v>нд</v>
      </c>
      <c r="BU127" s="61" t="str">
        <f t="shared" si="63"/>
        <v>нд</v>
      </c>
      <c r="BV127" s="61" t="str">
        <f t="shared" si="63"/>
        <v>нд</v>
      </c>
      <c r="BW127" s="61" t="str">
        <f t="shared" si="63"/>
        <v>нд</v>
      </c>
      <c r="BX127" s="61" t="str">
        <f t="shared" si="63"/>
        <v>нд</v>
      </c>
      <c r="BY127" s="61" t="str">
        <f t="shared" si="63"/>
        <v>нд</v>
      </c>
      <c r="BZ127" s="61" t="str">
        <f t="shared" si="63"/>
        <v>нд</v>
      </c>
      <c r="CA127" s="61">
        <f t="shared" si="63"/>
        <v>0</v>
      </c>
      <c r="CB127" s="61">
        <f t="shared" si="63"/>
        <v>0</v>
      </c>
      <c r="CC127" s="61">
        <f t="shared" si="63"/>
        <v>0</v>
      </c>
      <c r="CD127" s="61">
        <f t="shared" si="63"/>
        <v>0</v>
      </c>
      <c r="CE127" s="61">
        <f t="shared" si="63"/>
        <v>0</v>
      </c>
      <c r="CF127" s="61">
        <f t="shared" si="63"/>
        <v>0</v>
      </c>
      <c r="CG127" s="61">
        <f t="shared" si="63"/>
        <v>0</v>
      </c>
      <c r="CH127" s="61">
        <f t="shared" si="63"/>
        <v>0</v>
      </c>
      <c r="CI127" s="61">
        <f t="shared" si="63"/>
        <v>0</v>
      </c>
      <c r="CJ127" s="61">
        <f t="shared" si="63"/>
        <v>0</v>
      </c>
      <c r="CK127" s="61">
        <f t="shared" si="63"/>
        <v>0</v>
      </c>
      <c r="CL127" s="61">
        <f t="shared" si="63"/>
        <v>0</v>
      </c>
      <c r="CM127" s="61">
        <f t="shared" si="63"/>
        <v>0</v>
      </c>
      <c r="CN127" s="61">
        <f t="shared" si="63"/>
        <v>0</v>
      </c>
      <c r="CO127" s="61">
        <f t="shared" si="63"/>
        <v>0</v>
      </c>
      <c r="CP127" s="61">
        <f t="shared" si="63"/>
        <v>0</v>
      </c>
      <c r="DJ127" s="11"/>
      <c r="DK127" s="11"/>
    </row>
    <row r="128" spans="1:115" s="21" customFormat="1">
      <c r="A128" s="60" t="s">
        <v>217</v>
      </c>
      <c r="B128" s="62" t="s">
        <v>218</v>
      </c>
      <c r="C128" s="61">
        <f t="shared" ref="C128:AN128" si="64">IF((COUNTIF(C129:C138,"нд"))=(COUNTA(C129:C138)),"0,00",SUMIF(C129:C138,"&gt;0",C129:C138))</f>
        <v>0</v>
      </c>
      <c r="D128" s="61">
        <f t="shared" si="64"/>
        <v>0</v>
      </c>
      <c r="E128" s="61">
        <f t="shared" si="64"/>
        <v>0</v>
      </c>
      <c r="F128" s="61">
        <f t="shared" si="64"/>
        <v>0</v>
      </c>
      <c r="G128" s="61">
        <f t="shared" si="64"/>
        <v>0</v>
      </c>
      <c r="H128" s="61">
        <f t="shared" si="64"/>
        <v>0</v>
      </c>
      <c r="I128" s="61">
        <f t="shared" si="64"/>
        <v>0</v>
      </c>
      <c r="J128" s="61">
        <f t="shared" si="64"/>
        <v>0</v>
      </c>
      <c r="K128" s="61">
        <f t="shared" si="64"/>
        <v>0</v>
      </c>
      <c r="L128" s="61">
        <f t="shared" si="64"/>
        <v>0</v>
      </c>
      <c r="M128" s="61">
        <f t="shared" si="64"/>
        <v>0</v>
      </c>
      <c r="N128" s="61">
        <f t="shared" si="64"/>
        <v>0</v>
      </c>
      <c r="O128" s="61">
        <f t="shared" si="64"/>
        <v>0</v>
      </c>
      <c r="P128" s="61">
        <f t="shared" si="64"/>
        <v>0</v>
      </c>
      <c r="Q128" s="61">
        <f t="shared" si="64"/>
        <v>0</v>
      </c>
      <c r="R128" s="61">
        <f t="shared" si="64"/>
        <v>0</v>
      </c>
      <c r="S128" s="61">
        <f t="shared" si="64"/>
        <v>0</v>
      </c>
      <c r="T128" s="61">
        <f t="shared" si="64"/>
        <v>0</v>
      </c>
      <c r="U128" s="61">
        <f t="shared" si="64"/>
        <v>0</v>
      </c>
      <c r="V128" s="61">
        <f t="shared" si="64"/>
        <v>0</v>
      </c>
      <c r="W128" s="61">
        <f t="shared" si="64"/>
        <v>0</v>
      </c>
      <c r="X128" s="61">
        <f t="shared" si="64"/>
        <v>0</v>
      </c>
      <c r="Y128" s="61">
        <f t="shared" si="64"/>
        <v>0</v>
      </c>
      <c r="Z128" s="61">
        <f t="shared" si="64"/>
        <v>0</v>
      </c>
      <c r="AA128" s="61">
        <f t="shared" si="64"/>
        <v>0</v>
      </c>
      <c r="AB128" s="61">
        <f t="shared" si="64"/>
        <v>0</v>
      </c>
      <c r="AC128" s="61">
        <f t="shared" si="64"/>
        <v>0</v>
      </c>
      <c r="AD128" s="61">
        <f t="shared" si="64"/>
        <v>0</v>
      </c>
      <c r="AE128" s="61">
        <f t="shared" si="64"/>
        <v>0</v>
      </c>
      <c r="AF128" s="61">
        <f t="shared" si="64"/>
        <v>0</v>
      </c>
      <c r="AG128" s="61">
        <f t="shared" si="64"/>
        <v>0</v>
      </c>
      <c r="AH128" s="61">
        <f t="shared" si="64"/>
        <v>0</v>
      </c>
      <c r="AI128" s="61" t="str">
        <f t="shared" si="64"/>
        <v>0,00</v>
      </c>
      <c r="AJ128" s="61" t="str">
        <f t="shared" si="64"/>
        <v>0,00</v>
      </c>
      <c r="AK128" s="61" t="str">
        <f t="shared" si="64"/>
        <v>0,00</v>
      </c>
      <c r="AL128" s="61" t="str">
        <f t="shared" si="64"/>
        <v>0,00</v>
      </c>
      <c r="AM128" s="61" t="str">
        <f t="shared" si="64"/>
        <v>0,00</v>
      </c>
      <c r="AN128" s="61" t="str">
        <f t="shared" si="64"/>
        <v>0,00</v>
      </c>
      <c r="AO128" s="61" t="str">
        <f t="shared" ref="AO128:BZ128" si="65">IF((COUNTIF(AO129:AO138,"нд"))=(COUNTA(AO129:AO138)),"нд",SUMIF(AO129:AO138,"&gt;0",AO129:AO138))</f>
        <v>нд</v>
      </c>
      <c r="AP128" s="61" t="str">
        <f t="shared" si="65"/>
        <v>нд</v>
      </c>
      <c r="AQ128" s="61">
        <f t="shared" ref="AQ128:BR128" si="66">IF((COUNTIF(AQ129:AQ138,"нд"))=(COUNTA(AQ129:AQ138)),"0,00",SUMIF(AQ129:AQ138,"&gt;0",AQ129:AQ138))</f>
        <v>0</v>
      </c>
      <c r="AR128" s="61">
        <f t="shared" si="66"/>
        <v>0</v>
      </c>
      <c r="AS128" s="61">
        <f t="shared" si="66"/>
        <v>0</v>
      </c>
      <c r="AT128" s="61">
        <f t="shared" si="66"/>
        <v>0</v>
      </c>
      <c r="AU128" s="61">
        <f t="shared" si="66"/>
        <v>0</v>
      </c>
      <c r="AV128" s="61">
        <f t="shared" si="66"/>
        <v>0</v>
      </c>
      <c r="AW128" s="61">
        <f t="shared" si="66"/>
        <v>0</v>
      </c>
      <c r="AX128" s="61">
        <f t="shared" si="66"/>
        <v>0</v>
      </c>
      <c r="AY128" s="61">
        <f t="shared" si="66"/>
        <v>0</v>
      </c>
      <c r="AZ128" s="61">
        <f t="shared" si="66"/>
        <v>0</v>
      </c>
      <c r="BA128" s="61">
        <f t="shared" si="66"/>
        <v>0</v>
      </c>
      <c r="BB128" s="61">
        <f t="shared" si="66"/>
        <v>0</v>
      </c>
      <c r="BC128" s="61">
        <f t="shared" si="66"/>
        <v>0</v>
      </c>
      <c r="BD128" s="61">
        <f t="shared" si="66"/>
        <v>0</v>
      </c>
      <c r="BE128" s="61">
        <f t="shared" si="66"/>
        <v>0</v>
      </c>
      <c r="BF128" s="61">
        <f t="shared" si="66"/>
        <v>0</v>
      </c>
      <c r="BG128" s="61">
        <f t="shared" si="66"/>
        <v>0</v>
      </c>
      <c r="BH128" s="61">
        <f t="shared" si="66"/>
        <v>0</v>
      </c>
      <c r="BI128" s="61">
        <f t="shared" si="66"/>
        <v>0</v>
      </c>
      <c r="BJ128" s="61">
        <f t="shared" si="66"/>
        <v>0</v>
      </c>
      <c r="BK128" s="61">
        <f t="shared" si="66"/>
        <v>0</v>
      </c>
      <c r="BL128" s="61">
        <f t="shared" si="66"/>
        <v>0</v>
      </c>
      <c r="BM128" s="61">
        <f t="shared" si="66"/>
        <v>0</v>
      </c>
      <c r="BN128" s="61">
        <f t="shared" si="66"/>
        <v>0</v>
      </c>
      <c r="BO128" s="61">
        <f t="shared" si="66"/>
        <v>0</v>
      </c>
      <c r="BP128" s="61">
        <f t="shared" si="66"/>
        <v>0</v>
      </c>
      <c r="BQ128" s="61">
        <f t="shared" si="66"/>
        <v>0</v>
      </c>
      <c r="BR128" s="61">
        <f t="shared" si="66"/>
        <v>0</v>
      </c>
      <c r="BS128" s="61" t="str">
        <f t="shared" si="65"/>
        <v>нд</v>
      </c>
      <c r="BT128" s="61" t="str">
        <f t="shared" si="65"/>
        <v>нд</v>
      </c>
      <c r="BU128" s="61" t="str">
        <f t="shared" si="65"/>
        <v>нд</v>
      </c>
      <c r="BV128" s="61" t="str">
        <f t="shared" si="65"/>
        <v>нд</v>
      </c>
      <c r="BW128" s="61" t="str">
        <f t="shared" si="65"/>
        <v>нд</v>
      </c>
      <c r="BX128" s="61" t="str">
        <f t="shared" si="65"/>
        <v>нд</v>
      </c>
      <c r="BY128" s="61" t="str">
        <f t="shared" si="65"/>
        <v>нд</v>
      </c>
      <c r="BZ128" s="61" t="str">
        <f t="shared" si="65"/>
        <v>нд</v>
      </c>
      <c r="CA128" s="61" t="str">
        <f t="shared" ref="CA128:CP128" si="67">IF((COUNTIF(CA129:CA138,"нд"))=(COUNTA(CA129:CA138)),"0,00",SUMIF(CA129:CA138,"&gt;0",CA129:CA138))</f>
        <v>0,00</v>
      </c>
      <c r="CB128" s="61" t="str">
        <f t="shared" si="67"/>
        <v>0,00</v>
      </c>
      <c r="CC128" s="61" t="str">
        <f t="shared" si="67"/>
        <v>0,00</v>
      </c>
      <c r="CD128" s="61" t="str">
        <f t="shared" si="67"/>
        <v>0,00</v>
      </c>
      <c r="CE128" s="61">
        <f t="shared" si="67"/>
        <v>0</v>
      </c>
      <c r="CF128" s="61">
        <f t="shared" si="67"/>
        <v>0</v>
      </c>
      <c r="CG128" s="61">
        <f t="shared" si="67"/>
        <v>0</v>
      </c>
      <c r="CH128" s="61">
        <f t="shared" si="67"/>
        <v>0</v>
      </c>
      <c r="CI128" s="61">
        <f t="shared" si="67"/>
        <v>0</v>
      </c>
      <c r="CJ128" s="61">
        <f t="shared" si="67"/>
        <v>0</v>
      </c>
      <c r="CK128" s="61">
        <f t="shared" si="67"/>
        <v>0</v>
      </c>
      <c r="CL128" s="61">
        <f t="shared" si="67"/>
        <v>0</v>
      </c>
      <c r="CM128" s="61">
        <f t="shared" si="67"/>
        <v>0</v>
      </c>
      <c r="CN128" s="61">
        <f t="shared" si="67"/>
        <v>0</v>
      </c>
      <c r="CO128" s="61">
        <f t="shared" si="67"/>
        <v>0</v>
      </c>
      <c r="CP128" s="61">
        <f t="shared" si="67"/>
        <v>0</v>
      </c>
      <c r="DJ128" s="11"/>
      <c r="DK128" s="11"/>
    </row>
    <row r="129" spans="1:115" s="21" customFormat="1" ht="31.5">
      <c r="A129" s="16" t="s">
        <v>217</v>
      </c>
      <c r="B129" s="17" t="s">
        <v>341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 t="s">
        <v>163</v>
      </c>
      <c r="AJ129" s="20" t="s">
        <v>163</v>
      </c>
      <c r="AK129" s="19" t="s">
        <v>163</v>
      </c>
      <c r="AL129" s="19" t="s">
        <v>163</v>
      </c>
      <c r="AM129" s="19" t="s">
        <v>163</v>
      </c>
      <c r="AN129" s="19" t="s">
        <v>163</v>
      </c>
      <c r="AO129" s="19" t="s">
        <v>163</v>
      </c>
      <c r="AP129" s="19" t="s">
        <v>163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 t="s">
        <v>163</v>
      </c>
      <c r="BT129" s="19" t="s">
        <v>163</v>
      </c>
      <c r="BU129" s="19" t="s">
        <v>163</v>
      </c>
      <c r="BV129" s="19" t="s">
        <v>163</v>
      </c>
      <c r="BW129" s="19" t="s">
        <v>163</v>
      </c>
      <c r="BX129" s="19" t="s">
        <v>163</v>
      </c>
      <c r="BY129" s="19" t="s">
        <v>163</v>
      </c>
      <c r="BZ129" s="19" t="s">
        <v>163</v>
      </c>
      <c r="CA129" s="19" t="s">
        <v>163</v>
      </c>
      <c r="CB129" s="19" t="s">
        <v>163</v>
      </c>
      <c r="CC129" s="19" t="s">
        <v>163</v>
      </c>
      <c r="CD129" s="19" t="s">
        <v>163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DJ129" s="11"/>
      <c r="DK129" s="11"/>
    </row>
    <row r="130" spans="1:115" s="21" customFormat="1" ht="31.5">
      <c r="A130" s="16" t="s">
        <v>217</v>
      </c>
      <c r="B130" s="17" t="s">
        <v>342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 t="s">
        <v>163</v>
      </c>
      <c r="AJ130" s="20" t="s">
        <v>163</v>
      </c>
      <c r="AK130" s="19" t="s">
        <v>163</v>
      </c>
      <c r="AL130" s="19" t="s">
        <v>163</v>
      </c>
      <c r="AM130" s="19" t="s">
        <v>163</v>
      </c>
      <c r="AN130" s="19" t="s">
        <v>163</v>
      </c>
      <c r="AO130" s="19" t="s">
        <v>163</v>
      </c>
      <c r="AP130" s="19" t="s">
        <v>163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 t="s">
        <v>163</v>
      </c>
      <c r="BT130" s="19" t="s">
        <v>163</v>
      </c>
      <c r="BU130" s="19" t="s">
        <v>163</v>
      </c>
      <c r="BV130" s="19" t="s">
        <v>163</v>
      </c>
      <c r="BW130" s="19" t="s">
        <v>163</v>
      </c>
      <c r="BX130" s="19" t="s">
        <v>163</v>
      </c>
      <c r="BY130" s="19" t="s">
        <v>163</v>
      </c>
      <c r="BZ130" s="19" t="s">
        <v>163</v>
      </c>
      <c r="CA130" s="19" t="s">
        <v>163</v>
      </c>
      <c r="CB130" s="19" t="s">
        <v>163</v>
      </c>
      <c r="CC130" s="19" t="s">
        <v>163</v>
      </c>
      <c r="CD130" s="19" t="s">
        <v>163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DJ130" s="11"/>
      <c r="DK130" s="11"/>
    </row>
    <row r="131" spans="1:115" s="21" customFormat="1" ht="31.5">
      <c r="A131" s="16" t="s">
        <v>217</v>
      </c>
      <c r="B131" s="17" t="s">
        <v>343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 t="s">
        <v>163</v>
      </c>
      <c r="AJ131" s="20" t="s">
        <v>163</v>
      </c>
      <c r="AK131" s="19" t="s">
        <v>163</v>
      </c>
      <c r="AL131" s="19" t="s">
        <v>163</v>
      </c>
      <c r="AM131" s="19" t="s">
        <v>163</v>
      </c>
      <c r="AN131" s="19" t="s">
        <v>163</v>
      </c>
      <c r="AO131" s="19" t="s">
        <v>163</v>
      </c>
      <c r="AP131" s="19" t="s">
        <v>163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 t="s">
        <v>163</v>
      </c>
      <c r="BT131" s="19" t="s">
        <v>163</v>
      </c>
      <c r="BU131" s="19" t="s">
        <v>163</v>
      </c>
      <c r="BV131" s="19" t="s">
        <v>163</v>
      </c>
      <c r="BW131" s="19" t="s">
        <v>163</v>
      </c>
      <c r="BX131" s="19" t="s">
        <v>163</v>
      </c>
      <c r="BY131" s="19" t="s">
        <v>163</v>
      </c>
      <c r="BZ131" s="19" t="s">
        <v>163</v>
      </c>
      <c r="CA131" s="19" t="s">
        <v>163</v>
      </c>
      <c r="CB131" s="19" t="s">
        <v>163</v>
      </c>
      <c r="CC131" s="19" t="s">
        <v>163</v>
      </c>
      <c r="CD131" s="19" t="s">
        <v>163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DJ131" s="11"/>
      <c r="DK131" s="11"/>
    </row>
    <row r="132" spans="1:115" s="21" customFormat="1" ht="31.5">
      <c r="A132" s="16" t="s">
        <v>217</v>
      </c>
      <c r="B132" s="17" t="s">
        <v>344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 t="s">
        <v>163</v>
      </c>
      <c r="AJ132" s="20" t="s">
        <v>163</v>
      </c>
      <c r="AK132" s="19" t="s">
        <v>163</v>
      </c>
      <c r="AL132" s="19" t="s">
        <v>163</v>
      </c>
      <c r="AM132" s="19" t="s">
        <v>163</v>
      </c>
      <c r="AN132" s="19" t="s">
        <v>163</v>
      </c>
      <c r="AO132" s="19" t="s">
        <v>163</v>
      </c>
      <c r="AP132" s="19" t="s">
        <v>163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 t="s">
        <v>163</v>
      </c>
      <c r="BT132" s="19" t="s">
        <v>163</v>
      </c>
      <c r="BU132" s="19" t="s">
        <v>163</v>
      </c>
      <c r="BV132" s="19" t="s">
        <v>163</v>
      </c>
      <c r="BW132" s="19" t="s">
        <v>163</v>
      </c>
      <c r="BX132" s="19" t="s">
        <v>163</v>
      </c>
      <c r="BY132" s="19" t="s">
        <v>163</v>
      </c>
      <c r="BZ132" s="19" t="s">
        <v>163</v>
      </c>
      <c r="CA132" s="19" t="s">
        <v>163</v>
      </c>
      <c r="CB132" s="19" t="s">
        <v>163</v>
      </c>
      <c r="CC132" s="19" t="s">
        <v>163</v>
      </c>
      <c r="CD132" s="19" t="s">
        <v>163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DJ132" s="11"/>
      <c r="DK132" s="11"/>
    </row>
    <row r="133" spans="1:115" s="21" customFormat="1" ht="31.5">
      <c r="A133" s="16" t="s">
        <v>217</v>
      </c>
      <c r="B133" s="17" t="s">
        <v>345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 t="s">
        <v>163</v>
      </c>
      <c r="AJ133" s="20" t="s">
        <v>163</v>
      </c>
      <c r="AK133" s="19" t="s">
        <v>163</v>
      </c>
      <c r="AL133" s="19" t="s">
        <v>163</v>
      </c>
      <c r="AM133" s="19" t="s">
        <v>163</v>
      </c>
      <c r="AN133" s="19" t="s">
        <v>163</v>
      </c>
      <c r="AO133" s="19" t="s">
        <v>163</v>
      </c>
      <c r="AP133" s="19" t="s">
        <v>163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 t="s">
        <v>163</v>
      </c>
      <c r="BT133" s="19" t="s">
        <v>163</v>
      </c>
      <c r="BU133" s="19" t="s">
        <v>163</v>
      </c>
      <c r="BV133" s="19" t="s">
        <v>163</v>
      </c>
      <c r="BW133" s="19" t="s">
        <v>163</v>
      </c>
      <c r="BX133" s="19" t="s">
        <v>163</v>
      </c>
      <c r="BY133" s="19" t="s">
        <v>163</v>
      </c>
      <c r="BZ133" s="19" t="s">
        <v>163</v>
      </c>
      <c r="CA133" s="19" t="s">
        <v>163</v>
      </c>
      <c r="CB133" s="19" t="s">
        <v>163</v>
      </c>
      <c r="CC133" s="19" t="s">
        <v>163</v>
      </c>
      <c r="CD133" s="19" t="s">
        <v>163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DJ133" s="11"/>
      <c r="DK133" s="11"/>
    </row>
    <row r="134" spans="1:115" s="21" customFormat="1" ht="31.5">
      <c r="A134" s="16" t="s">
        <v>217</v>
      </c>
      <c r="B134" s="17" t="s">
        <v>346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 t="s">
        <v>163</v>
      </c>
      <c r="AJ134" s="20" t="s">
        <v>163</v>
      </c>
      <c r="AK134" s="19" t="s">
        <v>163</v>
      </c>
      <c r="AL134" s="19" t="s">
        <v>163</v>
      </c>
      <c r="AM134" s="19" t="s">
        <v>163</v>
      </c>
      <c r="AN134" s="19" t="s">
        <v>163</v>
      </c>
      <c r="AO134" s="19" t="s">
        <v>163</v>
      </c>
      <c r="AP134" s="19" t="s">
        <v>163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 t="s">
        <v>163</v>
      </c>
      <c r="BT134" s="19" t="s">
        <v>163</v>
      </c>
      <c r="BU134" s="19" t="s">
        <v>163</v>
      </c>
      <c r="BV134" s="19" t="s">
        <v>163</v>
      </c>
      <c r="BW134" s="19" t="s">
        <v>163</v>
      </c>
      <c r="BX134" s="19" t="s">
        <v>163</v>
      </c>
      <c r="BY134" s="19" t="s">
        <v>163</v>
      </c>
      <c r="BZ134" s="19" t="s">
        <v>163</v>
      </c>
      <c r="CA134" s="19" t="s">
        <v>163</v>
      </c>
      <c r="CB134" s="19" t="s">
        <v>163</v>
      </c>
      <c r="CC134" s="19" t="s">
        <v>163</v>
      </c>
      <c r="CD134" s="19" t="s">
        <v>163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DJ134" s="11"/>
      <c r="DK134" s="11"/>
    </row>
    <row r="135" spans="1:115" s="21" customFormat="1" ht="31.5">
      <c r="A135" s="16" t="s">
        <v>217</v>
      </c>
      <c r="B135" s="17" t="s">
        <v>347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 t="s">
        <v>163</v>
      </c>
      <c r="AJ135" s="20" t="s">
        <v>163</v>
      </c>
      <c r="AK135" s="19" t="s">
        <v>163</v>
      </c>
      <c r="AL135" s="19" t="s">
        <v>163</v>
      </c>
      <c r="AM135" s="19" t="s">
        <v>163</v>
      </c>
      <c r="AN135" s="19" t="s">
        <v>163</v>
      </c>
      <c r="AO135" s="19" t="s">
        <v>163</v>
      </c>
      <c r="AP135" s="19" t="s">
        <v>163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 t="s">
        <v>163</v>
      </c>
      <c r="BT135" s="19" t="s">
        <v>163</v>
      </c>
      <c r="BU135" s="19" t="s">
        <v>163</v>
      </c>
      <c r="BV135" s="19" t="s">
        <v>163</v>
      </c>
      <c r="BW135" s="19" t="s">
        <v>163</v>
      </c>
      <c r="BX135" s="19" t="s">
        <v>163</v>
      </c>
      <c r="BY135" s="19" t="s">
        <v>163</v>
      </c>
      <c r="BZ135" s="19" t="s">
        <v>163</v>
      </c>
      <c r="CA135" s="19" t="s">
        <v>163</v>
      </c>
      <c r="CB135" s="19" t="s">
        <v>163</v>
      </c>
      <c r="CC135" s="19" t="s">
        <v>163</v>
      </c>
      <c r="CD135" s="19" t="s">
        <v>163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DJ135" s="11"/>
      <c r="DK135" s="11"/>
    </row>
    <row r="136" spans="1:115" s="21" customFormat="1" ht="47.25">
      <c r="A136" s="16" t="s">
        <v>217</v>
      </c>
      <c r="B136" s="17" t="s">
        <v>348</v>
      </c>
      <c r="C136" s="19">
        <v>0</v>
      </c>
      <c r="D136" s="20">
        <v>0</v>
      </c>
      <c r="E136" s="19">
        <v>0</v>
      </c>
      <c r="F136" s="20">
        <v>0</v>
      </c>
      <c r="G136" s="19">
        <v>0</v>
      </c>
      <c r="H136" s="20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20">
        <v>0</v>
      </c>
      <c r="Q136" s="19">
        <v>0</v>
      </c>
      <c r="R136" s="20">
        <v>0</v>
      </c>
      <c r="S136" s="19">
        <v>0</v>
      </c>
      <c r="T136" s="20">
        <v>0</v>
      </c>
      <c r="U136" s="19">
        <v>0</v>
      </c>
      <c r="V136" s="20">
        <v>0</v>
      </c>
      <c r="W136" s="19">
        <v>0</v>
      </c>
      <c r="X136" s="20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 t="s">
        <v>163</v>
      </c>
      <c r="AJ136" s="20" t="s">
        <v>163</v>
      </c>
      <c r="AK136" s="19" t="s">
        <v>163</v>
      </c>
      <c r="AL136" s="19" t="s">
        <v>163</v>
      </c>
      <c r="AM136" s="19" t="s">
        <v>163</v>
      </c>
      <c r="AN136" s="19" t="s">
        <v>163</v>
      </c>
      <c r="AO136" s="19" t="s">
        <v>163</v>
      </c>
      <c r="AP136" s="19" t="s">
        <v>163</v>
      </c>
      <c r="AQ136" s="19">
        <v>0</v>
      </c>
      <c r="AR136" s="20">
        <v>0</v>
      </c>
      <c r="AS136" s="19">
        <v>0</v>
      </c>
      <c r="AT136" s="20">
        <v>0</v>
      </c>
      <c r="AU136" s="19">
        <v>0</v>
      </c>
      <c r="AV136" s="20">
        <v>0</v>
      </c>
      <c r="AW136" s="19">
        <v>0</v>
      </c>
      <c r="AX136" s="20">
        <v>0</v>
      </c>
      <c r="AY136" s="19">
        <v>0</v>
      </c>
      <c r="AZ136" s="20">
        <v>0</v>
      </c>
      <c r="BA136" s="19">
        <v>0</v>
      </c>
      <c r="BB136" s="20">
        <v>0</v>
      </c>
      <c r="BC136" s="19">
        <v>0</v>
      </c>
      <c r="BD136" s="20">
        <v>0</v>
      </c>
      <c r="BE136" s="19">
        <v>0</v>
      </c>
      <c r="BF136" s="20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 t="s">
        <v>163</v>
      </c>
      <c r="BT136" s="19" t="s">
        <v>163</v>
      </c>
      <c r="BU136" s="19" t="s">
        <v>163</v>
      </c>
      <c r="BV136" s="19" t="s">
        <v>163</v>
      </c>
      <c r="BW136" s="19" t="s">
        <v>163</v>
      </c>
      <c r="BX136" s="19" t="s">
        <v>163</v>
      </c>
      <c r="BY136" s="19" t="s">
        <v>163</v>
      </c>
      <c r="BZ136" s="19" t="s">
        <v>163</v>
      </c>
      <c r="CA136" s="19" t="s">
        <v>163</v>
      </c>
      <c r="CB136" s="19" t="s">
        <v>163</v>
      </c>
      <c r="CC136" s="19" t="s">
        <v>163</v>
      </c>
      <c r="CD136" s="19" t="s">
        <v>163</v>
      </c>
      <c r="CE136" s="19">
        <v>0</v>
      </c>
      <c r="CF136" s="18">
        <v>0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DJ136" s="11"/>
      <c r="DK136" s="11"/>
    </row>
    <row r="137" spans="1:115" s="21" customFormat="1" ht="47.25">
      <c r="A137" s="16" t="s">
        <v>217</v>
      </c>
      <c r="B137" s="17" t="s">
        <v>349</v>
      </c>
      <c r="C137" s="19">
        <v>0</v>
      </c>
      <c r="D137" s="20">
        <v>0</v>
      </c>
      <c r="E137" s="19">
        <v>0</v>
      </c>
      <c r="F137" s="20">
        <v>0</v>
      </c>
      <c r="G137" s="19">
        <v>0</v>
      </c>
      <c r="H137" s="20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20">
        <v>0</v>
      </c>
      <c r="Q137" s="19">
        <v>0</v>
      </c>
      <c r="R137" s="20">
        <v>0</v>
      </c>
      <c r="S137" s="19">
        <v>0</v>
      </c>
      <c r="T137" s="20">
        <v>0</v>
      </c>
      <c r="U137" s="19">
        <v>0</v>
      </c>
      <c r="V137" s="20">
        <v>0</v>
      </c>
      <c r="W137" s="19">
        <v>0</v>
      </c>
      <c r="X137" s="20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 t="s">
        <v>163</v>
      </c>
      <c r="AJ137" s="20" t="s">
        <v>163</v>
      </c>
      <c r="AK137" s="19" t="s">
        <v>163</v>
      </c>
      <c r="AL137" s="19" t="s">
        <v>163</v>
      </c>
      <c r="AM137" s="19" t="s">
        <v>163</v>
      </c>
      <c r="AN137" s="19" t="s">
        <v>163</v>
      </c>
      <c r="AO137" s="19" t="s">
        <v>163</v>
      </c>
      <c r="AP137" s="19" t="s">
        <v>163</v>
      </c>
      <c r="AQ137" s="19">
        <v>0</v>
      </c>
      <c r="AR137" s="20">
        <v>0</v>
      </c>
      <c r="AS137" s="19">
        <v>0</v>
      </c>
      <c r="AT137" s="20">
        <v>0</v>
      </c>
      <c r="AU137" s="19">
        <v>0</v>
      </c>
      <c r="AV137" s="20">
        <v>0</v>
      </c>
      <c r="AW137" s="19">
        <v>0</v>
      </c>
      <c r="AX137" s="20">
        <v>0</v>
      </c>
      <c r="AY137" s="19">
        <v>0</v>
      </c>
      <c r="AZ137" s="20">
        <v>0</v>
      </c>
      <c r="BA137" s="19">
        <v>0</v>
      </c>
      <c r="BB137" s="20">
        <v>0</v>
      </c>
      <c r="BC137" s="19">
        <v>0</v>
      </c>
      <c r="BD137" s="20">
        <v>0</v>
      </c>
      <c r="BE137" s="19">
        <v>0</v>
      </c>
      <c r="BF137" s="20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 t="s">
        <v>163</v>
      </c>
      <c r="BT137" s="19" t="s">
        <v>163</v>
      </c>
      <c r="BU137" s="19" t="s">
        <v>163</v>
      </c>
      <c r="BV137" s="19" t="s">
        <v>163</v>
      </c>
      <c r="BW137" s="19" t="s">
        <v>163</v>
      </c>
      <c r="BX137" s="19" t="s">
        <v>163</v>
      </c>
      <c r="BY137" s="19" t="s">
        <v>163</v>
      </c>
      <c r="BZ137" s="19" t="s">
        <v>163</v>
      </c>
      <c r="CA137" s="19" t="s">
        <v>163</v>
      </c>
      <c r="CB137" s="19" t="s">
        <v>163</v>
      </c>
      <c r="CC137" s="19" t="s">
        <v>163</v>
      </c>
      <c r="CD137" s="19" t="s">
        <v>163</v>
      </c>
      <c r="CE137" s="19">
        <v>0</v>
      </c>
      <c r="CF137" s="18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DJ137" s="11"/>
      <c r="DK137" s="11"/>
    </row>
    <row r="138" spans="1:115" s="21" customFormat="1" ht="31.5">
      <c r="A138" s="16" t="s">
        <v>217</v>
      </c>
      <c r="B138" s="17" t="s">
        <v>350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 t="s">
        <v>163</v>
      </c>
      <c r="AJ138" s="20" t="s">
        <v>163</v>
      </c>
      <c r="AK138" s="19" t="s">
        <v>163</v>
      </c>
      <c r="AL138" s="19" t="s">
        <v>163</v>
      </c>
      <c r="AM138" s="19" t="s">
        <v>163</v>
      </c>
      <c r="AN138" s="19" t="s">
        <v>163</v>
      </c>
      <c r="AO138" s="19" t="s">
        <v>163</v>
      </c>
      <c r="AP138" s="19" t="s">
        <v>163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 t="s">
        <v>163</v>
      </c>
      <c r="BT138" s="19" t="s">
        <v>163</v>
      </c>
      <c r="BU138" s="19" t="s">
        <v>163</v>
      </c>
      <c r="BV138" s="19" t="s">
        <v>163</v>
      </c>
      <c r="BW138" s="19" t="s">
        <v>163</v>
      </c>
      <c r="BX138" s="19" t="s">
        <v>163</v>
      </c>
      <c r="BY138" s="19" t="s">
        <v>163</v>
      </c>
      <c r="BZ138" s="19" t="s">
        <v>163</v>
      </c>
      <c r="CA138" s="19" t="s">
        <v>163</v>
      </c>
      <c r="CB138" s="19" t="s">
        <v>163</v>
      </c>
      <c r="CC138" s="19" t="s">
        <v>163</v>
      </c>
      <c r="CD138" s="19" t="s">
        <v>163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DJ138" s="11"/>
      <c r="DK138" s="11"/>
    </row>
    <row r="139" spans="1:115" s="21" customFormat="1" ht="31.5">
      <c r="A139" s="60" t="s">
        <v>219</v>
      </c>
      <c r="B139" s="62" t="s">
        <v>220</v>
      </c>
      <c r="C139" s="61">
        <f t="shared" ref="C139:AN139" si="68">IF((COUNTIF(C140:C184,"нд"))=(COUNTA(C140:C184)),"0,00",SUMIF(C140:C184,"&gt;0",C140:C184))</f>
        <v>0</v>
      </c>
      <c r="D139" s="61">
        <f t="shared" si="68"/>
        <v>0</v>
      </c>
      <c r="E139" s="61">
        <f t="shared" si="68"/>
        <v>0</v>
      </c>
      <c r="F139" s="61">
        <f t="shared" si="68"/>
        <v>0</v>
      </c>
      <c r="G139" s="61">
        <f t="shared" si="68"/>
        <v>0</v>
      </c>
      <c r="H139" s="61">
        <f t="shared" si="68"/>
        <v>0</v>
      </c>
      <c r="I139" s="61">
        <f t="shared" si="68"/>
        <v>0</v>
      </c>
      <c r="J139" s="61">
        <f t="shared" si="68"/>
        <v>0</v>
      </c>
      <c r="K139" s="61">
        <f t="shared" si="68"/>
        <v>0</v>
      </c>
      <c r="L139" s="61">
        <f t="shared" si="68"/>
        <v>0</v>
      </c>
      <c r="M139" s="61">
        <f t="shared" si="68"/>
        <v>0</v>
      </c>
      <c r="N139" s="61">
        <f t="shared" si="68"/>
        <v>0</v>
      </c>
      <c r="O139" s="61">
        <f t="shared" si="68"/>
        <v>0</v>
      </c>
      <c r="P139" s="61">
        <f t="shared" si="68"/>
        <v>0</v>
      </c>
      <c r="Q139" s="61">
        <f t="shared" si="68"/>
        <v>0</v>
      </c>
      <c r="R139" s="61">
        <f t="shared" si="68"/>
        <v>0</v>
      </c>
      <c r="S139" s="61">
        <f t="shared" si="68"/>
        <v>0</v>
      </c>
      <c r="T139" s="61">
        <f t="shared" si="68"/>
        <v>0</v>
      </c>
      <c r="U139" s="61">
        <f t="shared" si="68"/>
        <v>0</v>
      </c>
      <c r="V139" s="61">
        <f t="shared" si="68"/>
        <v>0</v>
      </c>
      <c r="W139" s="61">
        <f t="shared" si="68"/>
        <v>0</v>
      </c>
      <c r="X139" s="61">
        <f t="shared" si="68"/>
        <v>0</v>
      </c>
      <c r="Y139" s="61">
        <f t="shared" si="68"/>
        <v>0</v>
      </c>
      <c r="Z139" s="61">
        <f t="shared" si="68"/>
        <v>0</v>
      </c>
      <c r="AA139" s="61">
        <f t="shared" si="68"/>
        <v>0</v>
      </c>
      <c r="AB139" s="61">
        <f t="shared" si="68"/>
        <v>0</v>
      </c>
      <c r="AC139" s="61">
        <f t="shared" si="68"/>
        <v>0</v>
      </c>
      <c r="AD139" s="61">
        <f t="shared" si="68"/>
        <v>0</v>
      </c>
      <c r="AE139" s="61">
        <f t="shared" si="68"/>
        <v>0</v>
      </c>
      <c r="AF139" s="61">
        <f t="shared" si="68"/>
        <v>0</v>
      </c>
      <c r="AG139" s="61">
        <f t="shared" si="68"/>
        <v>0</v>
      </c>
      <c r="AH139" s="61">
        <f t="shared" si="68"/>
        <v>0</v>
      </c>
      <c r="AI139" s="61" t="str">
        <f t="shared" si="68"/>
        <v>0,00</v>
      </c>
      <c r="AJ139" s="61" t="str">
        <f t="shared" si="68"/>
        <v>0,00</v>
      </c>
      <c r="AK139" s="61" t="str">
        <f t="shared" si="68"/>
        <v>0,00</v>
      </c>
      <c r="AL139" s="61" t="str">
        <f t="shared" si="68"/>
        <v>0,00</v>
      </c>
      <c r="AM139" s="61" t="str">
        <f t="shared" si="68"/>
        <v>0,00</v>
      </c>
      <c r="AN139" s="61" t="str">
        <f t="shared" si="68"/>
        <v>0,00</v>
      </c>
      <c r="AO139" s="61" t="str">
        <f t="shared" ref="AO139:BZ139" si="69">IF((COUNTIF(AO140:AO184,"нд"))=(COUNTA(AO140:AO184)),"нд",SUMIF(AO140:AO184,"&gt;0",AO140:AO184))</f>
        <v>нд</v>
      </c>
      <c r="AP139" s="61" t="str">
        <f t="shared" si="69"/>
        <v>нд</v>
      </c>
      <c r="AQ139" s="61">
        <f t="shared" ref="AQ139:BR139" si="70">IF((COUNTIF(AQ140:AQ184,"нд"))=(COUNTA(AQ140:AQ184)),"0,00",SUMIF(AQ140:AQ184,"&gt;0",AQ140:AQ184))</f>
        <v>0</v>
      </c>
      <c r="AR139" s="61">
        <f t="shared" si="70"/>
        <v>0</v>
      </c>
      <c r="AS139" s="61">
        <f t="shared" si="70"/>
        <v>0</v>
      </c>
      <c r="AT139" s="61">
        <f t="shared" si="70"/>
        <v>0</v>
      </c>
      <c r="AU139" s="61">
        <f t="shared" si="70"/>
        <v>0</v>
      </c>
      <c r="AV139" s="61">
        <f t="shared" si="70"/>
        <v>0</v>
      </c>
      <c r="AW139" s="61">
        <f t="shared" si="70"/>
        <v>0</v>
      </c>
      <c r="AX139" s="61">
        <f t="shared" si="70"/>
        <v>0</v>
      </c>
      <c r="AY139" s="61">
        <f t="shared" si="70"/>
        <v>0</v>
      </c>
      <c r="AZ139" s="61">
        <f t="shared" si="70"/>
        <v>0</v>
      </c>
      <c r="BA139" s="61">
        <f t="shared" si="70"/>
        <v>0</v>
      </c>
      <c r="BB139" s="61">
        <f t="shared" si="70"/>
        <v>0</v>
      </c>
      <c r="BC139" s="61">
        <f t="shared" si="70"/>
        <v>0</v>
      </c>
      <c r="BD139" s="61">
        <f t="shared" si="70"/>
        <v>0</v>
      </c>
      <c r="BE139" s="61">
        <f t="shared" si="70"/>
        <v>0</v>
      </c>
      <c r="BF139" s="61">
        <f t="shared" si="70"/>
        <v>0</v>
      </c>
      <c r="BG139" s="61">
        <f t="shared" si="70"/>
        <v>0</v>
      </c>
      <c r="BH139" s="61">
        <f t="shared" si="70"/>
        <v>0</v>
      </c>
      <c r="BI139" s="61">
        <f t="shared" si="70"/>
        <v>0</v>
      </c>
      <c r="BJ139" s="61">
        <f t="shared" si="70"/>
        <v>0</v>
      </c>
      <c r="BK139" s="61">
        <f t="shared" si="70"/>
        <v>0</v>
      </c>
      <c r="BL139" s="61">
        <f t="shared" si="70"/>
        <v>0</v>
      </c>
      <c r="BM139" s="61">
        <f t="shared" si="70"/>
        <v>0</v>
      </c>
      <c r="BN139" s="61">
        <f t="shared" si="70"/>
        <v>0</v>
      </c>
      <c r="BO139" s="61">
        <f t="shared" si="70"/>
        <v>0</v>
      </c>
      <c r="BP139" s="61">
        <f t="shared" si="70"/>
        <v>0</v>
      </c>
      <c r="BQ139" s="61">
        <f t="shared" si="70"/>
        <v>0</v>
      </c>
      <c r="BR139" s="61">
        <f t="shared" si="70"/>
        <v>0</v>
      </c>
      <c r="BS139" s="61" t="str">
        <f t="shared" si="69"/>
        <v>нд</v>
      </c>
      <c r="BT139" s="61" t="str">
        <f t="shared" si="69"/>
        <v>нд</v>
      </c>
      <c r="BU139" s="61" t="str">
        <f t="shared" si="69"/>
        <v>нд</v>
      </c>
      <c r="BV139" s="61" t="str">
        <f t="shared" si="69"/>
        <v>нд</v>
      </c>
      <c r="BW139" s="61" t="str">
        <f t="shared" si="69"/>
        <v>нд</v>
      </c>
      <c r="BX139" s="61" t="str">
        <f t="shared" si="69"/>
        <v>нд</v>
      </c>
      <c r="BY139" s="61" t="str">
        <f t="shared" si="69"/>
        <v>нд</v>
      </c>
      <c r="BZ139" s="61" t="str">
        <f t="shared" si="69"/>
        <v>нд</v>
      </c>
      <c r="CA139" s="61" t="str">
        <f t="shared" ref="CA139:CP139" si="71">IF((COUNTIF(CA140:CA184,"нд"))=(COUNTA(CA140:CA184)),"0,00",SUMIF(CA140:CA184,"&gt;0",CA140:CA184))</f>
        <v>0,00</v>
      </c>
      <c r="CB139" s="61" t="str">
        <f t="shared" si="71"/>
        <v>0,00</v>
      </c>
      <c r="CC139" s="61" t="str">
        <f t="shared" si="71"/>
        <v>0,00</v>
      </c>
      <c r="CD139" s="61" t="str">
        <f t="shared" si="71"/>
        <v>0,00</v>
      </c>
      <c r="CE139" s="61">
        <f t="shared" si="71"/>
        <v>0</v>
      </c>
      <c r="CF139" s="61">
        <f t="shared" si="71"/>
        <v>0</v>
      </c>
      <c r="CG139" s="61">
        <f t="shared" si="71"/>
        <v>0</v>
      </c>
      <c r="CH139" s="61">
        <f t="shared" si="71"/>
        <v>0</v>
      </c>
      <c r="CI139" s="61">
        <f t="shared" si="71"/>
        <v>0</v>
      </c>
      <c r="CJ139" s="61">
        <f t="shared" si="71"/>
        <v>0</v>
      </c>
      <c r="CK139" s="61">
        <f t="shared" si="71"/>
        <v>0</v>
      </c>
      <c r="CL139" s="61">
        <f t="shared" si="71"/>
        <v>0</v>
      </c>
      <c r="CM139" s="61">
        <f t="shared" si="71"/>
        <v>0</v>
      </c>
      <c r="CN139" s="61">
        <f t="shared" si="71"/>
        <v>0</v>
      </c>
      <c r="CO139" s="61">
        <f t="shared" si="71"/>
        <v>0</v>
      </c>
      <c r="CP139" s="61">
        <f t="shared" si="71"/>
        <v>0</v>
      </c>
      <c r="DJ139" s="11"/>
      <c r="DK139" s="11"/>
    </row>
    <row r="140" spans="1:115" s="21" customFormat="1" ht="31.5">
      <c r="A140" s="16" t="s">
        <v>219</v>
      </c>
      <c r="B140" s="17" t="s">
        <v>351</v>
      </c>
      <c r="C140" s="19">
        <v>0</v>
      </c>
      <c r="D140" s="20">
        <v>0</v>
      </c>
      <c r="E140" s="19">
        <v>0</v>
      </c>
      <c r="F140" s="20">
        <v>0</v>
      </c>
      <c r="G140" s="19">
        <v>0</v>
      </c>
      <c r="H140" s="20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20">
        <v>0</v>
      </c>
      <c r="Q140" s="19">
        <v>0</v>
      </c>
      <c r="R140" s="20">
        <v>0</v>
      </c>
      <c r="S140" s="19">
        <v>0</v>
      </c>
      <c r="T140" s="20">
        <v>0</v>
      </c>
      <c r="U140" s="19">
        <v>0</v>
      </c>
      <c r="V140" s="20">
        <v>0</v>
      </c>
      <c r="W140" s="19">
        <v>0</v>
      </c>
      <c r="X140" s="20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 t="s">
        <v>163</v>
      </c>
      <c r="AJ140" s="20" t="s">
        <v>163</v>
      </c>
      <c r="AK140" s="19" t="s">
        <v>163</v>
      </c>
      <c r="AL140" s="19" t="s">
        <v>163</v>
      </c>
      <c r="AM140" s="19" t="s">
        <v>163</v>
      </c>
      <c r="AN140" s="19" t="s">
        <v>163</v>
      </c>
      <c r="AO140" s="19" t="s">
        <v>163</v>
      </c>
      <c r="AP140" s="19" t="s">
        <v>163</v>
      </c>
      <c r="AQ140" s="19">
        <v>0</v>
      </c>
      <c r="AR140" s="20">
        <v>0</v>
      </c>
      <c r="AS140" s="19">
        <v>0</v>
      </c>
      <c r="AT140" s="20">
        <v>0</v>
      </c>
      <c r="AU140" s="19">
        <v>0</v>
      </c>
      <c r="AV140" s="20">
        <v>0</v>
      </c>
      <c r="AW140" s="19">
        <v>0</v>
      </c>
      <c r="AX140" s="20">
        <v>0</v>
      </c>
      <c r="AY140" s="19">
        <v>0</v>
      </c>
      <c r="AZ140" s="20">
        <v>0</v>
      </c>
      <c r="BA140" s="19">
        <v>0</v>
      </c>
      <c r="BB140" s="20">
        <v>0</v>
      </c>
      <c r="BC140" s="19">
        <v>0</v>
      </c>
      <c r="BD140" s="20">
        <v>0</v>
      </c>
      <c r="BE140" s="19">
        <v>0</v>
      </c>
      <c r="BF140" s="20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 t="s">
        <v>163</v>
      </c>
      <c r="BT140" s="19" t="s">
        <v>163</v>
      </c>
      <c r="BU140" s="19" t="s">
        <v>163</v>
      </c>
      <c r="BV140" s="19" t="s">
        <v>163</v>
      </c>
      <c r="BW140" s="19" t="s">
        <v>163</v>
      </c>
      <c r="BX140" s="19" t="s">
        <v>163</v>
      </c>
      <c r="BY140" s="19" t="s">
        <v>163</v>
      </c>
      <c r="BZ140" s="19" t="s">
        <v>163</v>
      </c>
      <c r="CA140" s="19" t="s">
        <v>163</v>
      </c>
      <c r="CB140" s="19" t="s">
        <v>163</v>
      </c>
      <c r="CC140" s="19" t="s">
        <v>163</v>
      </c>
      <c r="CD140" s="19" t="s">
        <v>163</v>
      </c>
      <c r="CE140" s="19">
        <v>0</v>
      </c>
      <c r="CF140" s="18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DJ140" s="11"/>
      <c r="DK140" s="11"/>
    </row>
    <row r="141" spans="1:115" s="21" customFormat="1" ht="31.5">
      <c r="A141" s="16" t="s">
        <v>219</v>
      </c>
      <c r="B141" s="17" t="s">
        <v>352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 t="s">
        <v>163</v>
      </c>
      <c r="AJ141" s="20" t="s">
        <v>163</v>
      </c>
      <c r="AK141" s="19" t="s">
        <v>163</v>
      </c>
      <c r="AL141" s="19" t="s">
        <v>163</v>
      </c>
      <c r="AM141" s="19" t="s">
        <v>163</v>
      </c>
      <c r="AN141" s="19" t="s">
        <v>163</v>
      </c>
      <c r="AO141" s="19" t="s">
        <v>163</v>
      </c>
      <c r="AP141" s="19" t="s">
        <v>163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 t="s">
        <v>163</v>
      </c>
      <c r="BT141" s="19" t="s">
        <v>163</v>
      </c>
      <c r="BU141" s="19" t="s">
        <v>163</v>
      </c>
      <c r="BV141" s="19" t="s">
        <v>163</v>
      </c>
      <c r="BW141" s="19" t="s">
        <v>163</v>
      </c>
      <c r="BX141" s="19" t="s">
        <v>163</v>
      </c>
      <c r="BY141" s="19" t="s">
        <v>163</v>
      </c>
      <c r="BZ141" s="19" t="s">
        <v>163</v>
      </c>
      <c r="CA141" s="19" t="s">
        <v>163</v>
      </c>
      <c r="CB141" s="19" t="s">
        <v>163</v>
      </c>
      <c r="CC141" s="19" t="s">
        <v>163</v>
      </c>
      <c r="CD141" s="19" t="s">
        <v>163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DJ141" s="11" t="s">
        <v>13</v>
      </c>
      <c r="DK141" s="22" t="s">
        <v>214</v>
      </c>
    </row>
    <row r="142" spans="1:115" s="21" customFormat="1" ht="31.5">
      <c r="A142" s="16" t="s">
        <v>219</v>
      </c>
      <c r="B142" s="17" t="s">
        <v>353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 t="s">
        <v>163</v>
      </c>
      <c r="AJ142" s="20" t="s">
        <v>163</v>
      </c>
      <c r="AK142" s="19" t="s">
        <v>163</v>
      </c>
      <c r="AL142" s="19" t="s">
        <v>163</v>
      </c>
      <c r="AM142" s="19" t="s">
        <v>163</v>
      </c>
      <c r="AN142" s="19" t="s">
        <v>163</v>
      </c>
      <c r="AO142" s="19" t="s">
        <v>163</v>
      </c>
      <c r="AP142" s="19" t="s">
        <v>163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 t="s">
        <v>163</v>
      </c>
      <c r="BT142" s="19" t="s">
        <v>163</v>
      </c>
      <c r="BU142" s="19" t="s">
        <v>163</v>
      </c>
      <c r="BV142" s="19" t="s">
        <v>163</v>
      </c>
      <c r="BW142" s="19" t="s">
        <v>163</v>
      </c>
      <c r="BX142" s="19" t="s">
        <v>163</v>
      </c>
      <c r="BY142" s="19" t="s">
        <v>163</v>
      </c>
      <c r="BZ142" s="19" t="s">
        <v>163</v>
      </c>
      <c r="CA142" s="19" t="s">
        <v>163</v>
      </c>
      <c r="CB142" s="19" t="s">
        <v>163</v>
      </c>
      <c r="CC142" s="19" t="s">
        <v>163</v>
      </c>
      <c r="CD142" s="19" t="s">
        <v>163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DJ142" s="11" t="s">
        <v>13</v>
      </c>
      <c r="DK142" s="22" t="s">
        <v>214</v>
      </c>
    </row>
    <row r="143" spans="1:115" s="21" customFormat="1" ht="31.5">
      <c r="A143" s="16" t="s">
        <v>219</v>
      </c>
      <c r="B143" s="17" t="s">
        <v>354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 t="s">
        <v>163</v>
      </c>
      <c r="AJ143" s="20" t="s">
        <v>163</v>
      </c>
      <c r="AK143" s="19" t="s">
        <v>163</v>
      </c>
      <c r="AL143" s="19" t="s">
        <v>163</v>
      </c>
      <c r="AM143" s="19" t="s">
        <v>163</v>
      </c>
      <c r="AN143" s="19" t="s">
        <v>163</v>
      </c>
      <c r="AO143" s="19" t="s">
        <v>163</v>
      </c>
      <c r="AP143" s="19" t="s">
        <v>163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 t="s">
        <v>163</v>
      </c>
      <c r="BT143" s="19" t="s">
        <v>163</v>
      </c>
      <c r="BU143" s="19" t="s">
        <v>163</v>
      </c>
      <c r="BV143" s="19" t="s">
        <v>163</v>
      </c>
      <c r="BW143" s="19" t="s">
        <v>163</v>
      </c>
      <c r="BX143" s="19" t="s">
        <v>163</v>
      </c>
      <c r="BY143" s="19" t="s">
        <v>163</v>
      </c>
      <c r="BZ143" s="19" t="s">
        <v>163</v>
      </c>
      <c r="CA143" s="19" t="s">
        <v>163</v>
      </c>
      <c r="CB143" s="19" t="s">
        <v>163</v>
      </c>
      <c r="CC143" s="19" t="s">
        <v>163</v>
      </c>
      <c r="CD143" s="19" t="s">
        <v>163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DJ143" s="11" t="s">
        <v>13</v>
      </c>
      <c r="DK143" s="22" t="s">
        <v>214</v>
      </c>
    </row>
    <row r="144" spans="1:115" s="21" customFormat="1" ht="31.5">
      <c r="A144" s="16" t="s">
        <v>219</v>
      </c>
      <c r="B144" s="17" t="s">
        <v>355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 t="s">
        <v>163</v>
      </c>
      <c r="AJ144" s="20" t="s">
        <v>163</v>
      </c>
      <c r="AK144" s="19" t="s">
        <v>163</v>
      </c>
      <c r="AL144" s="19" t="s">
        <v>163</v>
      </c>
      <c r="AM144" s="19" t="s">
        <v>163</v>
      </c>
      <c r="AN144" s="19" t="s">
        <v>163</v>
      </c>
      <c r="AO144" s="19" t="s">
        <v>163</v>
      </c>
      <c r="AP144" s="19" t="s">
        <v>163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 t="s">
        <v>163</v>
      </c>
      <c r="BT144" s="19" t="s">
        <v>163</v>
      </c>
      <c r="BU144" s="19" t="s">
        <v>163</v>
      </c>
      <c r="BV144" s="19" t="s">
        <v>163</v>
      </c>
      <c r="BW144" s="19" t="s">
        <v>163</v>
      </c>
      <c r="BX144" s="19" t="s">
        <v>163</v>
      </c>
      <c r="BY144" s="19" t="s">
        <v>163</v>
      </c>
      <c r="BZ144" s="19" t="s">
        <v>163</v>
      </c>
      <c r="CA144" s="19" t="s">
        <v>163</v>
      </c>
      <c r="CB144" s="19" t="s">
        <v>163</v>
      </c>
      <c r="CC144" s="19" t="s">
        <v>163</v>
      </c>
      <c r="CD144" s="19" t="s">
        <v>163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DJ144" s="11" t="s">
        <v>13</v>
      </c>
      <c r="DK144" s="22" t="s">
        <v>214</v>
      </c>
    </row>
    <row r="145" spans="1:115" s="21" customFormat="1" ht="31.5">
      <c r="A145" s="16" t="s">
        <v>219</v>
      </c>
      <c r="B145" s="17" t="s">
        <v>356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 t="s">
        <v>163</v>
      </c>
      <c r="AJ145" s="20" t="s">
        <v>163</v>
      </c>
      <c r="AK145" s="19" t="s">
        <v>163</v>
      </c>
      <c r="AL145" s="19" t="s">
        <v>163</v>
      </c>
      <c r="AM145" s="19" t="s">
        <v>163</v>
      </c>
      <c r="AN145" s="19" t="s">
        <v>163</v>
      </c>
      <c r="AO145" s="19" t="s">
        <v>163</v>
      </c>
      <c r="AP145" s="19" t="s">
        <v>163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 t="s">
        <v>163</v>
      </c>
      <c r="BT145" s="19" t="s">
        <v>163</v>
      </c>
      <c r="BU145" s="19" t="s">
        <v>163</v>
      </c>
      <c r="BV145" s="19" t="s">
        <v>163</v>
      </c>
      <c r="BW145" s="19" t="s">
        <v>163</v>
      </c>
      <c r="BX145" s="19" t="s">
        <v>163</v>
      </c>
      <c r="BY145" s="19" t="s">
        <v>163</v>
      </c>
      <c r="BZ145" s="19" t="s">
        <v>163</v>
      </c>
      <c r="CA145" s="19" t="s">
        <v>163</v>
      </c>
      <c r="CB145" s="19" t="s">
        <v>163</v>
      </c>
      <c r="CC145" s="19" t="s">
        <v>163</v>
      </c>
      <c r="CD145" s="19" t="s">
        <v>163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DJ145" s="11" t="s">
        <v>13</v>
      </c>
      <c r="DK145" s="22" t="s">
        <v>214</v>
      </c>
    </row>
    <row r="146" spans="1:115" s="21" customFormat="1" ht="31.5">
      <c r="A146" s="16" t="s">
        <v>219</v>
      </c>
      <c r="B146" s="17" t="s">
        <v>357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 t="s">
        <v>163</v>
      </c>
      <c r="AJ146" s="20" t="s">
        <v>163</v>
      </c>
      <c r="AK146" s="19" t="s">
        <v>163</v>
      </c>
      <c r="AL146" s="19" t="s">
        <v>163</v>
      </c>
      <c r="AM146" s="19" t="s">
        <v>163</v>
      </c>
      <c r="AN146" s="19" t="s">
        <v>163</v>
      </c>
      <c r="AO146" s="19" t="s">
        <v>163</v>
      </c>
      <c r="AP146" s="19" t="s">
        <v>163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 t="s">
        <v>163</v>
      </c>
      <c r="BT146" s="19" t="s">
        <v>163</v>
      </c>
      <c r="BU146" s="19" t="s">
        <v>163</v>
      </c>
      <c r="BV146" s="19" t="s">
        <v>163</v>
      </c>
      <c r="BW146" s="19" t="s">
        <v>163</v>
      </c>
      <c r="BX146" s="19" t="s">
        <v>163</v>
      </c>
      <c r="BY146" s="19" t="s">
        <v>163</v>
      </c>
      <c r="BZ146" s="19" t="s">
        <v>163</v>
      </c>
      <c r="CA146" s="19" t="s">
        <v>163</v>
      </c>
      <c r="CB146" s="19" t="s">
        <v>163</v>
      </c>
      <c r="CC146" s="19" t="s">
        <v>163</v>
      </c>
      <c r="CD146" s="19" t="s">
        <v>163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DJ146" s="11" t="s">
        <v>13</v>
      </c>
      <c r="DK146" s="22" t="s">
        <v>214</v>
      </c>
    </row>
    <row r="147" spans="1:115" s="21" customFormat="1" ht="31.5">
      <c r="A147" s="16" t="s">
        <v>219</v>
      </c>
      <c r="B147" s="17" t="s">
        <v>358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 t="s">
        <v>163</v>
      </c>
      <c r="AJ147" s="20" t="s">
        <v>163</v>
      </c>
      <c r="AK147" s="19" t="s">
        <v>163</v>
      </c>
      <c r="AL147" s="19" t="s">
        <v>163</v>
      </c>
      <c r="AM147" s="19" t="s">
        <v>163</v>
      </c>
      <c r="AN147" s="19" t="s">
        <v>163</v>
      </c>
      <c r="AO147" s="19" t="s">
        <v>163</v>
      </c>
      <c r="AP147" s="19" t="s">
        <v>163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 t="s">
        <v>163</v>
      </c>
      <c r="BT147" s="19" t="s">
        <v>163</v>
      </c>
      <c r="BU147" s="19" t="s">
        <v>163</v>
      </c>
      <c r="BV147" s="19" t="s">
        <v>163</v>
      </c>
      <c r="BW147" s="19" t="s">
        <v>163</v>
      </c>
      <c r="BX147" s="19" t="s">
        <v>163</v>
      </c>
      <c r="BY147" s="19" t="s">
        <v>163</v>
      </c>
      <c r="BZ147" s="19" t="s">
        <v>163</v>
      </c>
      <c r="CA147" s="19" t="s">
        <v>163</v>
      </c>
      <c r="CB147" s="19" t="s">
        <v>163</v>
      </c>
      <c r="CC147" s="19" t="s">
        <v>163</v>
      </c>
      <c r="CD147" s="19" t="s">
        <v>163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v>0</v>
      </c>
      <c r="CO147" s="19">
        <v>0</v>
      </c>
      <c r="CP147" s="19">
        <v>0</v>
      </c>
      <c r="DJ147" s="11" t="s">
        <v>13</v>
      </c>
      <c r="DK147" s="22" t="s">
        <v>214</v>
      </c>
    </row>
    <row r="148" spans="1:115" s="21" customFormat="1" ht="31.5">
      <c r="A148" s="16" t="s">
        <v>219</v>
      </c>
      <c r="B148" s="17" t="s">
        <v>359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 t="s">
        <v>163</v>
      </c>
      <c r="AJ148" s="20" t="s">
        <v>163</v>
      </c>
      <c r="AK148" s="19" t="s">
        <v>163</v>
      </c>
      <c r="AL148" s="19" t="s">
        <v>163</v>
      </c>
      <c r="AM148" s="19" t="s">
        <v>163</v>
      </c>
      <c r="AN148" s="19" t="s">
        <v>163</v>
      </c>
      <c r="AO148" s="19" t="s">
        <v>163</v>
      </c>
      <c r="AP148" s="19" t="s">
        <v>163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 t="s">
        <v>163</v>
      </c>
      <c r="BT148" s="19" t="s">
        <v>163</v>
      </c>
      <c r="BU148" s="19" t="s">
        <v>163</v>
      </c>
      <c r="BV148" s="19" t="s">
        <v>163</v>
      </c>
      <c r="BW148" s="19" t="s">
        <v>163</v>
      </c>
      <c r="BX148" s="19" t="s">
        <v>163</v>
      </c>
      <c r="BY148" s="19" t="s">
        <v>163</v>
      </c>
      <c r="BZ148" s="19" t="s">
        <v>163</v>
      </c>
      <c r="CA148" s="19" t="s">
        <v>163</v>
      </c>
      <c r="CB148" s="19" t="s">
        <v>163</v>
      </c>
      <c r="CC148" s="19" t="s">
        <v>163</v>
      </c>
      <c r="CD148" s="19" t="s">
        <v>163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DJ148" s="11" t="s">
        <v>13</v>
      </c>
      <c r="DK148" s="22" t="s">
        <v>214</v>
      </c>
    </row>
    <row r="149" spans="1:115" s="21" customFormat="1">
      <c r="A149" s="16" t="s">
        <v>219</v>
      </c>
      <c r="B149" s="17" t="s">
        <v>360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 t="s">
        <v>163</v>
      </c>
      <c r="AJ149" s="20" t="s">
        <v>163</v>
      </c>
      <c r="AK149" s="19" t="s">
        <v>163</v>
      </c>
      <c r="AL149" s="19" t="s">
        <v>163</v>
      </c>
      <c r="AM149" s="19" t="s">
        <v>163</v>
      </c>
      <c r="AN149" s="19" t="s">
        <v>163</v>
      </c>
      <c r="AO149" s="19" t="s">
        <v>163</v>
      </c>
      <c r="AP149" s="19" t="s">
        <v>163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 t="s">
        <v>163</v>
      </c>
      <c r="BT149" s="19" t="s">
        <v>163</v>
      </c>
      <c r="BU149" s="19" t="s">
        <v>163</v>
      </c>
      <c r="BV149" s="19" t="s">
        <v>163</v>
      </c>
      <c r="BW149" s="19" t="s">
        <v>163</v>
      </c>
      <c r="BX149" s="19" t="s">
        <v>163</v>
      </c>
      <c r="BY149" s="19" t="s">
        <v>163</v>
      </c>
      <c r="BZ149" s="19" t="s">
        <v>163</v>
      </c>
      <c r="CA149" s="19" t="s">
        <v>163</v>
      </c>
      <c r="CB149" s="19" t="s">
        <v>163</v>
      </c>
      <c r="CC149" s="19" t="s">
        <v>163</v>
      </c>
      <c r="CD149" s="19" t="s">
        <v>163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DJ149" s="11" t="s">
        <v>13</v>
      </c>
      <c r="DK149" s="22" t="s">
        <v>214</v>
      </c>
    </row>
    <row r="150" spans="1:115" s="21" customFormat="1" ht="31.5">
      <c r="A150" s="16" t="s">
        <v>219</v>
      </c>
      <c r="B150" s="17" t="s">
        <v>361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 t="s">
        <v>163</v>
      </c>
      <c r="AJ150" s="20" t="s">
        <v>163</v>
      </c>
      <c r="AK150" s="19" t="s">
        <v>163</v>
      </c>
      <c r="AL150" s="19" t="s">
        <v>163</v>
      </c>
      <c r="AM150" s="19" t="s">
        <v>163</v>
      </c>
      <c r="AN150" s="19" t="s">
        <v>163</v>
      </c>
      <c r="AO150" s="19" t="s">
        <v>163</v>
      </c>
      <c r="AP150" s="19" t="s">
        <v>163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 t="s">
        <v>163</v>
      </c>
      <c r="BT150" s="19" t="s">
        <v>163</v>
      </c>
      <c r="BU150" s="19" t="s">
        <v>163</v>
      </c>
      <c r="BV150" s="19" t="s">
        <v>163</v>
      </c>
      <c r="BW150" s="19" t="s">
        <v>163</v>
      </c>
      <c r="BX150" s="19" t="s">
        <v>163</v>
      </c>
      <c r="BY150" s="19" t="s">
        <v>163</v>
      </c>
      <c r="BZ150" s="19" t="s">
        <v>163</v>
      </c>
      <c r="CA150" s="19" t="s">
        <v>163</v>
      </c>
      <c r="CB150" s="19" t="s">
        <v>163</v>
      </c>
      <c r="CC150" s="19" t="s">
        <v>163</v>
      </c>
      <c r="CD150" s="19" t="s">
        <v>163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DJ150" s="11" t="s">
        <v>13</v>
      </c>
      <c r="DK150" s="22" t="s">
        <v>214</v>
      </c>
    </row>
    <row r="151" spans="1:115" s="21" customFormat="1" ht="31.5">
      <c r="A151" s="16" t="s">
        <v>219</v>
      </c>
      <c r="B151" s="17" t="s">
        <v>362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 t="s">
        <v>163</v>
      </c>
      <c r="AJ151" s="20" t="s">
        <v>163</v>
      </c>
      <c r="AK151" s="19" t="s">
        <v>163</v>
      </c>
      <c r="AL151" s="19" t="s">
        <v>163</v>
      </c>
      <c r="AM151" s="19" t="s">
        <v>163</v>
      </c>
      <c r="AN151" s="19" t="s">
        <v>163</v>
      </c>
      <c r="AO151" s="19" t="s">
        <v>163</v>
      </c>
      <c r="AP151" s="19" t="s">
        <v>163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 t="s">
        <v>163</v>
      </c>
      <c r="BT151" s="19" t="s">
        <v>163</v>
      </c>
      <c r="BU151" s="19" t="s">
        <v>163</v>
      </c>
      <c r="BV151" s="19" t="s">
        <v>163</v>
      </c>
      <c r="BW151" s="19" t="s">
        <v>163</v>
      </c>
      <c r="BX151" s="19" t="s">
        <v>163</v>
      </c>
      <c r="BY151" s="19" t="s">
        <v>163</v>
      </c>
      <c r="BZ151" s="19" t="s">
        <v>163</v>
      </c>
      <c r="CA151" s="19" t="s">
        <v>163</v>
      </c>
      <c r="CB151" s="19" t="s">
        <v>163</v>
      </c>
      <c r="CC151" s="19" t="s">
        <v>163</v>
      </c>
      <c r="CD151" s="19" t="s">
        <v>163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DJ151" s="11" t="s">
        <v>13</v>
      </c>
      <c r="DK151" s="22" t="s">
        <v>214</v>
      </c>
    </row>
    <row r="152" spans="1:115" s="21" customFormat="1" ht="31.5">
      <c r="A152" s="16" t="s">
        <v>219</v>
      </c>
      <c r="B152" s="17" t="s">
        <v>363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 t="s">
        <v>163</v>
      </c>
      <c r="AJ152" s="20" t="s">
        <v>163</v>
      </c>
      <c r="AK152" s="19" t="s">
        <v>163</v>
      </c>
      <c r="AL152" s="19" t="s">
        <v>163</v>
      </c>
      <c r="AM152" s="19" t="s">
        <v>163</v>
      </c>
      <c r="AN152" s="19" t="s">
        <v>163</v>
      </c>
      <c r="AO152" s="19" t="s">
        <v>163</v>
      </c>
      <c r="AP152" s="19" t="s">
        <v>163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 t="s">
        <v>163</v>
      </c>
      <c r="BT152" s="19" t="s">
        <v>163</v>
      </c>
      <c r="BU152" s="19" t="s">
        <v>163</v>
      </c>
      <c r="BV152" s="19" t="s">
        <v>163</v>
      </c>
      <c r="BW152" s="19" t="s">
        <v>163</v>
      </c>
      <c r="BX152" s="19" t="s">
        <v>163</v>
      </c>
      <c r="BY152" s="19" t="s">
        <v>163</v>
      </c>
      <c r="BZ152" s="19" t="s">
        <v>163</v>
      </c>
      <c r="CA152" s="19" t="s">
        <v>163</v>
      </c>
      <c r="CB152" s="19" t="s">
        <v>163</v>
      </c>
      <c r="CC152" s="19" t="s">
        <v>163</v>
      </c>
      <c r="CD152" s="19" t="s">
        <v>163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DJ152" s="11" t="s">
        <v>13</v>
      </c>
      <c r="DK152" s="22" t="s">
        <v>214</v>
      </c>
    </row>
    <row r="153" spans="1:115" s="21" customFormat="1" ht="31.5">
      <c r="A153" s="16" t="s">
        <v>219</v>
      </c>
      <c r="B153" s="17" t="s">
        <v>364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 t="s">
        <v>163</v>
      </c>
      <c r="AJ153" s="20" t="s">
        <v>163</v>
      </c>
      <c r="AK153" s="19" t="s">
        <v>163</v>
      </c>
      <c r="AL153" s="19" t="s">
        <v>163</v>
      </c>
      <c r="AM153" s="19" t="s">
        <v>163</v>
      </c>
      <c r="AN153" s="19" t="s">
        <v>163</v>
      </c>
      <c r="AO153" s="19" t="s">
        <v>163</v>
      </c>
      <c r="AP153" s="19" t="s">
        <v>163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 t="s">
        <v>163</v>
      </c>
      <c r="BT153" s="19" t="s">
        <v>163</v>
      </c>
      <c r="BU153" s="19" t="s">
        <v>163</v>
      </c>
      <c r="BV153" s="19" t="s">
        <v>163</v>
      </c>
      <c r="BW153" s="19" t="s">
        <v>163</v>
      </c>
      <c r="BX153" s="19" t="s">
        <v>163</v>
      </c>
      <c r="BY153" s="19" t="s">
        <v>163</v>
      </c>
      <c r="BZ153" s="19" t="s">
        <v>163</v>
      </c>
      <c r="CA153" s="19" t="s">
        <v>163</v>
      </c>
      <c r="CB153" s="19" t="s">
        <v>163</v>
      </c>
      <c r="CC153" s="19" t="s">
        <v>163</v>
      </c>
      <c r="CD153" s="19" t="s">
        <v>163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DJ153" s="11" t="s">
        <v>13</v>
      </c>
      <c r="DK153" s="22" t="s">
        <v>214</v>
      </c>
    </row>
    <row r="154" spans="1:115" s="21" customFormat="1" ht="31.5">
      <c r="A154" s="16" t="s">
        <v>219</v>
      </c>
      <c r="B154" s="17" t="s">
        <v>365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 t="s">
        <v>163</v>
      </c>
      <c r="AJ154" s="20" t="s">
        <v>163</v>
      </c>
      <c r="AK154" s="19" t="s">
        <v>163</v>
      </c>
      <c r="AL154" s="19" t="s">
        <v>163</v>
      </c>
      <c r="AM154" s="19" t="s">
        <v>163</v>
      </c>
      <c r="AN154" s="19" t="s">
        <v>163</v>
      </c>
      <c r="AO154" s="19" t="s">
        <v>163</v>
      </c>
      <c r="AP154" s="19" t="s">
        <v>163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 t="s">
        <v>163</v>
      </c>
      <c r="BT154" s="19" t="s">
        <v>163</v>
      </c>
      <c r="BU154" s="19" t="s">
        <v>163</v>
      </c>
      <c r="BV154" s="19" t="s">
        <v>163</v>
      </c>
      <c r="BW154" s="19" t="s">
        <v>163</v>
      </c>
      <c r="BX154" s="19" t="s">
        <v>163</v>
      </c>
      <c r="BY154" s="19" t="s">
        <v>163</v>
      </c>
      <c r="BZ154" s="19" t="s">
        <v>163</v>
      </c>
      <c r="CA154" s="19" t="s">
        <v>163</v>
      </c>
      <c r="CB154" s="19" t="s">
        <v>163</v>
      </c>
      <c r="CC154" s="19" t="s">
        <v>163</v>
      </c>
      <c r="CD154" s="19" t="s">
        <v>163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DJ154" s="11" t="s">
        <v>13</v>
      </c>
      <c r="DK154" s="22" t="s">
        <v>214</v>
      </c>
    </row>
    <row r="155" spans="1:115" s="21" customFormat="1" ht="31.5">
      <c r="A155" s="16" t="s">
        <v>219</v>
      </c>
      <c r="B155" s="17" t="s">
        <v>366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 t="s">
        <v>163</v>
      </c>
      <c r="AJ155" s="20" t="s">
        <v>163</v>
      </c>
      <c r="AK155" s="19" t="s">
        <v>163</v>
      </c>
      <c r="AL155" s="19" t="s">
        <v>163</v>
      </c>
      <c r="AM155" s="19" t="s">
        <v>163</v>
      </c>
      <c r="AN155" s="19" t="s">
        <v>163</v>
      </c>
      <c r="AO155" s="19" t="s">
        <v>163</v>
      </c>
      <c r="AP155" s="19" t="s">
        <v>163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 t="s">
        <v>163</v>
      </c>
      <c r="BT155" s="19" t="s">
        <v>163</v>
      </c>
      <c r="BU155" s="19" t="s">
        <v>163</v>
      </c>
      <c r="BV155" s="19" t="s">
        <v>163</v>
      </c>
      <c r="BW155" s="19" t="s">
        <v>163</v>
      </c>
      <c r="BX155" s="19" t="s">
        <v>163</v>
      </c>
      <c r="BY155" s="19" t="s">
        <v>163</v>
      </c>
      <c r="BZ155" s="19" t="s">
        <v>163</v>
      </c>
      <c r="CA155" s="19" t="s">
        <v>163</v>
      </c>
      <c r="CB155" s="19" t="s">
        <v>163</v>
      </c>
      <c r="CC155" s="19" t="s">
        <v>163</v>
      </c>
      <c r="CD155" s="19" t="s">
        <v>163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DJ155" s="11" t="s">
        <v>13</v>
      </c>
      <c r="DK155" s="22" t="s">
        <v>214</v>
      </c>
    </row>
    <row r="156" spans="1:115" s="21" customFormat="1" ht="31.5">
      <c r="A156" s="16" t="s">
        <v>219</v>
      </c>
      <c r="B156" s="17" t="s">
        <v>367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 t="s">
        <v>163</v>
      </c>
      <c r="AJ156" s="20" t="s">
        <v>163</v>
      </c>
      <c r="AK156" s="19" t="s">
        <v>163</v>
      </c>
      <c r="AL156" s="19" t="s">
        <v>163</v>
      </c>
      <c r="AM156" s="19" t="s">
        <v>163</v>
      </c>
      <c r="AN156" s="19" t="s">
        <v>163</v>
      </c>
      <c r="AO156" s="19" t="s">
        <v>163</v>
      </c>
      <c r="AP156" s="19" t="s">
        <v>163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 t="s">
        <v>163</v>
      </c>
      <c r="BT156" s="19" t="s">
        <v>163</v>
      </c>
      <c r="BU156" s="19" t="s">
        <v>163</v>
      </c>
      <c r="BV156" s="19" t="s">
        <v>163</v>
      </c>
      <c r="BW156" s="19" t="s">
        <v>163</v>
      </c>
      <c r="BX156" s="19" t="s">
        <v>163</v>
      </c>
      <c r="BY156" s="19" t="s">
        <v>163</v>
      </c>
      <c r="BZ156" s="19" t="s">
        <v>163</v>
      </c>
      <c r="CA156" s="19" t="s">
        <v>163</v>
      </c>
      <c r="CB156" s="19" t="s">
        <v>163</v>
      </c>
      <c r="CC156" s="19" t="s">
        <v>163</v>
      </c>
      <c r="CD156" s="19" t="s">
        <v>163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0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DJ156" s="11" t="s">
        <v>13</v>
      </c>
      <c r="DK156" s="22" t="s">
        <v>214</v>
      </c>
    </row>
    <row r="157" spans="1:115" s="21" customFormat="1" ht="31.5">
      <c r="A157" s="16" t="s">
        <v>219</v>
      </c>
      <c r="B157" s="17" t="s">
        <v>368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 t="s">
        <v>163</v>
      </c>
      <c r="AJ157" s="20" t="s">
        <v>163</v>
      </c>
      <c r="AK157" s="19" t="s">
        <v>163</v>
      </c>
      <c r="AL157" s="19" t="s">
        <v>163</v>
      </c>
      <c r="AM157" s="19" t="s">
        <v>163</v>
      </c>
      <c r="AN157" s="19" t="s">
        <v>163</v>
      </c>
      <c r="AO157" s="19" t="s">
        <v>163</v>
      </c>
      <c r="AP157" s="19" t="s">
        <v>163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 t="s">
        <v>163</v>
      </c>
      <c r="BT157" s="19" t="s">
        <v>163</v>
      </c>
      <c r="BU157" s="19" t="s">
        <v>163</v>
      </c>
      <c r="BV157" s="19" t="s">
        <v>163</v>
      </c>
      <c r="BW157" s="19" t="s">
        <v>163</v>
      </c>
      <c r="BX157" s="19" t="s">
        <v>163</v>
      </c>
      <c r="BY157" s="19" t="s">
        <v>163</v>
      </c>
      <c r="BZ157" s="19" t="s">
        <v>163</v>
      </c>
      <c r="CA157" s="19" t="s">
        <v>163</v>
      </c>
      <c r="CB157" s="19" t="s">
        <v>163</v>
      </c>
      <c r="CC157" s="19" t="s">
        <v>163</v>
      </c>
      <c r="CD157" s="19" t="s">
        <v>163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DJ157" s="11" t="s">
        <v>13</v>
      </c>
      <c r="DK157" s="22" t="s">
        <v>214</v>
      </c>
    </row>
    <row r="158" spans="1:115" s="21" customFormat="1" ht="31.5">
      <c r="A158" s="16" t="s">
        <v>219</v>
      </c>
      <c r="B158" s="17" t="s">
        <v>369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 t="s">
        <v>163</v>
      </c>
      <c r="AJ158" s="20" t="s">
        <v>163</v>
      </c>
      <c r="AK158" s="19" t="s">
        <v>163</v>
      </c>
      <c r="AL158" s="19" t="s">
        <v>163</v>
      </c>
      <c r="AM158" s="19" t="s">
        <v>163</v>
      </c>
      <c r="AN158" s="19" t="s">
        <v>163</v>
      </c>
      <c r="AO158" s="19" t="s">
        <v>163</v>
      </c>
      <c r="AP158" s="19" t="s">
        <v>163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 t="s">
        <v>163</v>
      </c>
      <c r="BT158" s="19" t="s">
        <v>163</v>
      </c>
      <c r="BU158" s="19" t="s">
        <v>163</v>
      </c>
      <c r="BV158" s="19" t="s">
        <v>163</v>
      </c>
      <c r="BW158" s="19" t="s">
        <v>163</v>
      </c>
      <c r="BX158" s="19" t="s">
        <v>163</v>
      </c>
      <c r="BY158" s="19" t="s">
        <v>163</v>
      </c>
      <c r="BZ158" s="19" t="s">
        <v>163</v>
      </c>
      <c r="CA158" s="19" t="s">
        <v>163</v>
      </c>
      <c r="CB158" s="19" t="s">
        <v>163</v>
      </c>
      <c r="CC158" s="19" t="s">
        <v>163</v>
      </c>
      <c r="CD158" s="19" t="s">
        <v>163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DJ158" s="11" t="s">
        <v>13</v>
      </c>
      <c r="DK158" s="22" t="s">
        <v>214</v>
      </c>
    </row>
    <row r="159" spans="1:115" s="21" customFormat="1" ht="31.5">
      <c r="A159" s="16" t="s">
        <v>219</v>
      </c>
      <c r="B159" s="17" t="s">
        <v>370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 t="s">
        <v>163</v>
      </c>
      <c r="AJ159" s="20" t="s">
        <v>163</v>
      </c>
      <c r="AK159" s="19" t="s">
        <v>163</v>
      </c>
      <c r="AL159" s="19" t="s">
        <v>163</v>
      </c>
      <c r="AM159" s="19" t="s">
        <v>163</v>
      </c>
      <c r="AN159" s="19" t="s">
        <v>163</v>
      </c>
      <c r="AO159" s="19" t="s">
        <v>163</v>
      </c>
      <c r="AP159" s="19" t="s">
        <v>163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 t="s">
        <v>163</v>
      </c>
      <c r="BT159" s="19" t="s">
        <v>163</v>
      </c>
      <c r="BU159" s="19" t="s">
        <v>163</v>
      </c>
      <c r="BV159" s="19" t="s">
        <v>163</v>
      </c>
      <c r="BW159" s="19" t="s">
        <v>163</v>
      </c>
      <c r="BX159" s="19" t="s">
        <v>163</v>
      </c>
      <c r="BY159" s="19" t="s">
        <v>163</v>
      </c>
      <c r="BZ159" s="19" t="s">
        <v>163</v>
      </c>
      <c r="CA159" s="19" t="s">
        <v>163</v>
      </c>
      <c r="CB159" s="19" t="s">
        <v>163</v>
      </c>
      <c r="CC159" s="19" t="s">
        <v>163</v>
      </c>
      <c r="CD159" s="19" t="s">
        <v>163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DJ159" s="11" t="s">
        <v>13</v>
      </c>
      <c r="DK159" s="22" t="s">
        <v>214</v>
      </c>
    </row>
    <row r="160" spans="1:115" s="21" customFormat="1" ht="31.5">
      <c r="A160" s="16" t="s">
        <v>219</v>
      </c>
      <c r="B160" s="17" t="s">
        <v>371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 t="s">
        <v>163</v>
      </c>
      <c r="AJ160" s="20" t="s">
        <v>163</v>
      </c>
      <c r="AK160" s="19" t="s">
        <v>163</v>
      </c>
      <c r="AL160" s="19" t="s">
        <v>163</v>
      </c>
      <c r="AM160" s="19" t="s">
        <v>163</v>
      </c>
      <c r="AN160" s="19" t="s">
        <v>163</v>
      </c>
      <c r="AO160" s="19" t="s">
        <v>163</v>
      </c>
      <c r="AP160" s="19" t="s">
        <v>163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 t="s">
        <v>163</v>
      </c>
      <c r="BT160" s="19" t="s">
        <v>163</v>
      </c>
      <c r="BU160" s="19" t="s">
        <v>163</v>
      </c>
      <c r="BV160" s="19" t="s">
        <v>163</v>
      </c>
      <c r="BW160" s="19" t="s">
        <v>163</v>
      </c>
      <c r="BX160" s="19" t="s">
        <v>163</v>
      </c>
      <c r="BY160" s="19" t="s">
        <v>163</v>
      </c>
      <c r="BZ160" s="19" t="s">
        <v>163</v>
      </c>
      <c r="CA160" s="19" t="s">
        <v>163</v>
      </c>
      <c r="CB160" s="19" t="s">
        <v>163</v>
      </c>
      <c r="CC160" s="19" t="s">
        <v>163</v>
      </c>
      <c r="CD160" s="19" t="s">
        <v>163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DJ160" s="11" t="s">
        <v>13</v>
      </c>
      <c r="DK160" s="22" t="s">
        <v>214</v>
      </c>
    </row>
    <row r="161" spans="1:115" s="21" customFormat="1" ht="31.5">
      <c r="A161" s="16" t="s">
        <v>219</v>
      </c>
      <c r="B161" s="17" t="s">
        <v>372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 t="s">
        <v>163</v>
      </c>
      <c r="AJ161" s="20" t="s">
        <v>163</v>
      </c>
      <c r="AK161" s="19" t="s">
        <v>163</v>
      </c>
      <c r="AL161" s="19" t="s">
        <v>163</v>
      </c>
      <c r="AM161" s="19" t="s">
        <v>163</v>
      </c>
      <c r="AN161" s="19" t="s">
        <v>163</v>
      </c>
      <c r="AO161" s="19" t="s">
        <v>163</v>
      </c>
      <c r="AP161" s="19" t="s">
        <v>163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 t="s">
        <v>163</v>
      </c>
      <c r="BT161" s="19" t="s">
        <v>163</v>
      </c>
      <c r="BU161" s="19" t="s">
        <v>163</v>
      </c>
      <c r="BV161" s="19" t="s">
        <v>163</v>
      </c>
      <c r="BW161" s="19" t="s">
        <v>163</v>
      </c>
      <c r="BX161" s="19" t="s">
        <v>163</v>
      </c>
      <c r="BY161" s="19" t="s">
        <v>163</v>
      </c>
      <c r="BZ161" s="19" t="s">
        <v>163</v>
      </c>
      <c r="CA161" s="19" t="s">
        <v>163</v>
      </c>
      <c r="CB161" s="19" t="s">
        <v>163</v>
      </c>
      <c r="CC161" s="19" t="s">
        <v>163</v>
      </c>
      <c r="CD161" s="19" t="s">
        <v>163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19">
        <v>0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DJ161" s="11" t="s">
        <v>13</v>
      </c>
      <c r="DK161" s="22" t="s">
        <v>214</v>
      </c>
    </row>
    <row r="162" spans="1:115" s="21" customFormat="1" ht="31.5">
      <c r="A162" s="16" t="s">
        <v>219</v>
      </c>
      <c r="B162" s="17" t="s">
        <v>373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 t="s">
        <v>163</v>
      </c>
      <c r="AJ162" s="20" t="s">
        <v>163</v>
      </c>
      <c r="AK162" s="19" t="s">
        <v>163</v>
      </c>
      <c r="AL162" s="19" t="s">
        <v>163</v>
      </c>
      <c r="AM162" s="19" t="s">
        <v>163</v>
      </c>
      <c r="AN162" s="19" t="s">
        <v>163</v>
      </c>
      <c r="AO162" s="19" t="s">
        <v>163</v>
      </c>
      <c r="AP162" s="19" t="s">
        <v>163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 t="s">
        <v>163</v>
      </c>
      <c r="BT162" s="19" t="s">
        <v>163</v>
      </c>
      <c r="BU162" s="19" t="s">
        <v>163</v>
      </c>
      <c r="BV162" s="19" t="s">
        <v>163</v>
      </c>
      <c r="BW162" s="19" t="s">
        <v>163</v>
      </c>
      <c r="BX162" s="19" t="s">
        <v>163</v>
      </c>
      <c r="BY162" s="19" t="s">
        <v>163</v>
      </c>
      <c r="BZ162" s="19" t="s">
        <v>163</v>
      </c>
      <c r="CA162" s="19" t="s">
        <v>163</v>
      </c>
      <c r="CB162" s="19" t="s">
        <v>163</v>
      </c>
      <c r="CC162" s="19" t="s">
        <v>163</v>
      </c>
      <c r="CD162" s="19" t="s">
        <v>163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DJ162" s="11" t="s">
        <v>13</v>
      </c>
      <c r="DK162" s="22" t="s">
        <v>214</v>
      </c>
    </row>
    <row r="163" spans="1:115" s="21" customFormat="1" ht="31.5">
      <c r="A163" s="16" t="s">
        <v>219</v>
      </c>
      <c r="B163" s="17" t="s">
        <v>374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 t="s">
        <v>163</v>
      </c>
      <c r="AJ163" s="20" t="s">
        <v>163</v>
      </c>
      <c r="AK163" s="19" t="s">
        <v>163</v>
      </c>
      <c r="AL163" s="19" t="s">
        <v>163</v>
      </c>
      <c r="AM163" s="19" t="s">
        <v>163</v>
      </c>
      <c r="AN163" s="19" t="s">
        <v>163</v>
      </c>
      <c r="AO163" s="19" t="s">
        <v>163</v>
      </c>
      <c r="AP163" s="19" t="s">
        <v>163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 t="s">
        <v>163</v>
      </c>
      <c r="BT163" s="19" t="s">
        <v>163</v>
      </c>
      <c r="BU163" s="19" t="s">
        <v>163</v>
      </c>
      <c r="BV163" s="19" t="s">
        <v>163</v>
      </c>
      <c r="BW163" s="19" t="s">
        <v>163</v>
      </c>
      <c r="BX163" s="19" t="s">
        <v>163</v>
      </c>
      <c r="BY163" s="19" t="s">
        <v>163</v>
      </c>
      <c r="BZ163" s="19" t="s">
        <v>163</v>
      </c>
      <c r="CA163" s="19" t="s">
        <v>163</v>
      </c>
      <c r="CB163" s="19" t="s">
        <v>163</v>
      </c>
      <c r="CC163" s="19" t="s">
        <v>163</v>
      </c>
      <c r="CD163" s="19" t="s">
        <v>163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DJ163" s="11" t="s">
        <v>13</v>
      </c>
      <c r="DK163" s="22" t="s">
        <v>214</v>
      </c>
    </row>
    <row r="164" spans="1:115" s="21" customFormat="1" ht="31.5">
      <c r="A164" s="16" t="s">
        <v>219</v>
      </c>
      <c r="B164" s="17" t="s">
        <v>375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 t="s">
        <v>163</v>
      </c>
      <c r="AJ164" s="20" t="s">
        <v>163</v>
      </c>
      <c r="AK164" s="19" t="s">
        <v>163</v>
      </c>
      <c r="AL164" s="19" t="s">
        <v>163</v>
      </c>
      <c r="AM164" s="19" t="s">
        <v>163</v>
      </c>
      <c r="AN164" s="19" t="s">
        <v>163</v>
      </c>
      <c r="AO164" s="19" t="s">
        <v>163</v>
      </c>
      <c r="AP164" s="19" t="s">
        <v>163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 t="s">
        <v>163</v>
      </c>
      <c r="BT164" s="19" t="s">
        <v>163</v>
      </c>
      <c r="BU164" s="19" t="s">
        <v>163</v>
      </c>
      <c r="BV164" s="19" t="s">
        <v>163</v>
      </c>
      <c r="BW164" s="19" t="s">
        <v>163</v>
      </c>
      <c r="BX164" s="19" t="s">
        <v>163</v>
      </c>
      <c r="BY164" s="19" t="s">
        <v>163</v>
      </c>
      <c r="BZ164" s="19" t="s">
        <v>163</v>
      </c>
      <c r="CA164" s="19" t="s">
        <v>163</v>
      </c>
      <c r="CB164" s="19" t="s">
        <v>163</v>
      </c>
      <c r="CC164" s="19" t="s">
        <v>163</v>
      </c>
      <c r="CD164" s="19" t="s">
        <v>163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DJ164" s="11" t="s">
        <v>13</v>
      </c>
      <c r="DK164" s="22" t="s">
        <v>214</v>
      </c>
    </row>
    <row r="165" spans="1:115" s="21" customFormat="1" ht="31.5">
      <c r="A165" s="16" t="s">
        <v>219</v>
      </c>
      <c r="B165" s="17" t="s">
        <v>376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 t="s">
        <v>163</v>
      </c>
      <c r="AJ165" s="20" t="s">
        <v>163</v>
      </c>
      <c r="AK165" s="19" t="s">
        <v>163</v>
      </c>
      <c r="AL165" s="19" t="s">
        <v>163</v>
      </c>
      <c r="AM165" s="19" t="s">
        <v>163</v>
      </c>
      <c r="AN165" s="19" t="s">
        <v>163</v>
      </c>
      <c r="AO165" s="19" t="s">
        <v>163</v>
      </c>
      <c r="AP165" s="19" t="s">
        <v>163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 t="s">
        <v>163</v>
      </c>
      <c r="BT165" s="19" t="s">
        <v>163</v>
      </c>
      <c r="BU165" s="19" t="s">
        <v>163</v>
      </c>
      <c r="BV165" s="19" t="s">
        <v>163</v>
      </c>
      <c r="BW165" s="19" t="s">
        <v>163</v>
      </c>
      <c r="BX165" s="19" t="s">
        <v>163</v>
      </c>
      <c r="BY165" s="19" t="s">
        <v>163</v>
      </c>
      <c r="BZ165" s="19" t="s">
        <v>163</v>
      </c>
      <c r="CA165" s="19" t="s">
        <v>163</v>
      </c>
      <c r="CB165" s="19" t="s">
        <v>163</v>
      </c>
      <c r="CC165" s="19" t="s">
        <v>163</v>
      </c>
      <c r="CD165" s="19" t="s">
        <v>163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DJ165" s="11" t="s">
        <v>13</v>
      </c>
      <c r="DK165" s="22" t="s">
        <v>214</v>
      </c>
    </row>
    <row r="166" spans="1:115" s="21" customFormat="1" ht="31.5">
      <c r="A166" s="16" t="s">
        <v>219</v>
      </c>
      <c r="B166" s="17" t="s">
        <v>377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 t="s">
        <v>163</v>
      </c>
      <c r="AJ166" s="20" t="s">
        <v>163</v>
      </c>
      <c r="AK166" s="19" t="s">
        <v>163</v>
      </c>
      <c r="AL166" s="19" t="s">
        <v>163</v>
      </c>
      <c r="AM166" s="19" t="s">
        <v>163</v>
      </c>
      <c r="AN166" s="19" t="s">
        <v>163</v>
      </c>
      <c r="AO166" s="19" t="s">
        <v>163</v>
      </c>
      <c r="AP166" s="19" t="s">
        <v>163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 t="s">
        <v>163</v>
      </c>
      <c r="BT166" s="19" t="s">
        <v>163</v>
      </c>
      <c r="BU166" s="19" t="s">
        <v>163</v>
      </c>
      <c r="BV166" s="19" t="s">
        <v>163</v>
      </c>
      <c r="BW166" s="19" t="s">
        <v>163</v>
      </c>
      <c r="BX166" s="19" t="s">
        <v>163</v>
      </c>
      <c r="BY166" s="19" t="s">
        <v>163</v>
      </c>
      <c r="BZ166" s="19" t="s">
        <v>163</v>
      </c>
      <c r="CA166" s="19" t="s">
        <v>163</v>
      </c>
      <c r="CB166" s="19" t="s">
        <v>163</v>
      </c>
      <c r="CC166" s="19" t="s">
        <v>163</v>
      </c>
      <c r="CD166" s="19" t="s">
        <v>163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19">
        <v>0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DJ166" s="11" t="s">
        <v>13</v>
      </c>
      <c r="DK166" s="22" t="s">
        <v>214</v>
      </c>
    </row>
    <row r="167" spans="1:115" s="21" customFormat="1" ht="31.5">
      <c r="A167" s="16" t="s">
        <v>219</v>
      </c>
      <c r="B167" s="17" t="s">
        <v>378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 t="s">
        <v>163</v>
      </c>
      <c r="AJ167" s="20" t="s">
        <v>163</v>
      </c>
      <c r="AK167" s="19" t="s">
        <v>163</v>
      </c>
      <c r="AL167" s="19" t="s">
        <v>163</v>
      </c>
      <c r="AM167" s="19" t="s">
        <v>163</v>
      </c>
      <c r="AN167" s="19" t="s">
        <v>163</v>
      </c>
      <c r="AO167" s="19" t="s">
        <v>163</v>
      </c>
      <c r="AP167" s="19" t="s">
        <v>163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 t="s">
        <v>163</v>
      </c>
      <c r="BT167" s="19" t="s">
        <v>163</v>
      </c>
      <c r="BU167" s="19" t="s">
        <v>163</v>
      </c>
      <c r="BV167" s="19" t="s">
        <v>163</v>
      </c>
      <c r="BW167" s="19" t="s">
        <v>163</v>
      </c>
      <c r="BX167" s="19" t="s">
        <v>163</v>
      </c>
      <c r="BY167" s="19" t="s">
        <v>163</v>
      </c>
      <c r="BZ167" s="19" t="s">
        <v>163</v>
      </c>
      <c r="CA167" s="19" t="s">
        <v>163</v>
      </c>
      <c r="CB167" s="19" t="s">
        <v>163</v>
      </c>
      <c r="CC167" s="19" t="s">
        <v>163</v>
      </c>
      <c r="CD167" s="19" t="s">
        <v>163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DJ167" s="11" t="s">
        <v>13</v>
      </c>
      <c r="DK167" s="22" t="s">
        <v>214</v>
      </c>
    </row>
    <row r="168" spans="1:115" s="21" customFormat="1" ht="31.5">
      <c r="A168" s="16" t="s">
        <v>219</v>
      </c>
      <c r="B168" s="17" t="s">
        <v>379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 t="s">
        <v>163</v>
      </c>
      <c r="AJ168" s="20" t="s">
        <v>163</v>
      </c>
      <c r="AK168" s="19" t="s">
        <v>163</v>
      </c>
      <c r="AL168" s="19" t="s">
        <v>163</v>
      </c>
      <c r="AM168" s="19" t="s">
        <v>163</v>
      </c>
      <c r="AN168" s="19" t="s">
        <v>163</v>
      </c>
      <c r="AO168" s="19" t="s">
        <v>163</v>
      </c>
      <c r="AP168" s="19" t="s">
        <v>163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 t="s">
        <v>163</v>
      </c>
      <c r="BT168" s="19" t="s">
        <v>163</v>
      </c>
      <c r="BU168" s="19" t="s">
        <v>163</v>
      </c>
      <c r="BV168" s="19" t="s">
        <v>163</v>
      </c>
      <c r="BW168" s="19" t="s">
        <v>163</v>
      </c>
      <c r="BX168" s="19" t="s">
        <v>163</v>
      </c>
      <c r="BY168" s="19" t="s">
        <v>163</v>
      </c>
      <c r="BZ168" s="19" t="s">
        <v>163</v>
      </c>
      <c r="CA168" s="19" t="s">
        <v>163</v>
      </c>
      <c r="CB168" s="19" t="s">
        <v>163</v>
      </c>
      <c r="CC168" s="19" t="s">
        <v>163</v>
      </c>
      <c r="CD168" s="19" t="s">
        <v>163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DJ168" s="11" t="s">
        <v>13</v>
      </c>
      <c r="DK168" s="22" t="s">
        <v>214</v>
      </c>
    </row>
    <row r="169" spans="1:115" s="21" customFormat="1" ht="47.25">
      <c r="A169" s="16" t="s">
        <v>219</v>
      </c>
      <c r="B169" s="17" t="s">
        <v>380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 t="s">
        <v>163</v>
      </c>
      <c r="AJ169" s="20" t="s">
        <v>163</v>
      </c>
      <c r="AK169" s="19" t="s">
        <v>163</v>
      </c>
      <c r="AL169" s="19" t="s">
        <v>163</v>
      </c>
      <c r="AM169" s="19" t="s">
        <v>163</v>
      </c>
      <c r="AN169" s="19" t="s">
        <v>163</v>
      </c>
      <c r="AO169" s="19" t="s">
        <v>163</v>
      </c>
      <c r="AP169" s="19" t="s">
        <v>163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 t="s">
        <v>163</v>
      </c>
      <c r="BT169" s="19" t="s">
        <v>163</v>
      </c>
      <c r="BU169" s="19" t="s">
        <v>163</v>
      </c>
      <c r="BV169" s="19" t="s">
        <v>163</v>
      </c>
      <c r="BW169" s="19" t="s">
        <v>163</v>
      </c>
      <c r="BX169" s="19" t="s">
        <v>163</v>
      </c>
      <c r="BY169" s="19" t="s">
        <v>163</v>
      </c>
      <c r="BZ169" s="19" t="s">
        <v>163</v>
      </c>
      <c r="CA169" s="19" t="s">
        <v>163</v>
      </c>
      <c r="CB169" s="19" t="s">
        <v>163</v>
      </c>
      <c r="CC169" s="19" t="s">
        <v>163</v>
      </c>
      <c r="CD169" s="19" t="s">
        <v>163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DJ169" s="11" t="s">
        <v>13</v>
      </c>
      <c r="DK169" s="22" t="s">
        <v>214</v>
      </c>
    </row>
    <row r="170" spans="1:115" s="21" customFormat="1" ht="47.25">
      <c r="A170" s="16" t="s">
        <v>219</v>
      </c>
      <c r="B170" s="17" t="s">
        <v>381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 t="s">
        <v>163</v>
      </c>
      <c r="AJ170" s="20" t="s">
        <v>163</v>
      </c>
      <c r="AK170" s="19" t="s">
        <v>163</v>
      </c>
      <c r="AL170" s="19" t="s">
        <v>163</v>
      </c>
      <c r="AM170" s="19" t="s">
        <v>163</v>
      </c>
      <c r="AN170" s="19" t="s">
        <v>163</v>
      </c>
      <c r="AO170" s="19" t="s">
        <v>163</v>
      </c>
      <c r="AP170" s="19" t="s">
        <v>163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 t="s">
        <v>163</v>
      </c>
      <c r="BT170" s="19" t="s">
        <v>163</v>
      </c>
      <c r="BU170" s="19" t="s">
        <v>163</v>
      </c>
      <c r="BV170" s="19" t="s">
        <v>163</v>
      </c>
      <c r="BW170" s="19" t="s">
        <v>163</v>
      </c>
      <c r="BX170" s="19" t="s">
        <v>163</v>
      </c>
      <c r="BY170" s="19" t="s">
        <v>163</v>
      </c>
      <c r="BZ170" s="19" t="s">
        <v>163</v>
      </c>
      <c r="CA170" s="19" t="s">
        <v>163</v>
      </c>
      <c r="CB170" s="19" t="s">
        <v>163</v>
      </c>
      <c r="CC170" s="19" t="s">
        <v>163</v>
      </c>
      <c r="CD170" s="19" t="s">
        <v>163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DJ170" s="11" t="s">
        <v>13</v>
      </c>
      <c r="DK170" s="22" t="s">
        <v>214</v>
      </c>
    </row>
    <row r="171" spans="1:115" s="21" customFormat="1" ht="47.25">
      <c r="A171" s="16" t="s">
        <v>219</v>
      </c>
      <c r="B171" s="17" t="s">
        <v>382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 t="s">
        <v>163</v>
      </c>
      <c r="AJ171" s="20" t="s">
        <v>163</v>
      </c>
      <c r="AK171" s="19" t="s">
        <v>163</v>
      </c>
      <c r="AL171" s="19" t="s">
        <v>163</v>
      </c>
      <c r="AM171" s="19" t="s">
        <v>163</v>
      </c>
      <c r="AN171" s="19" t="s">
        <v>163</v>
      </c>
      <c r="AO171" s="19" t="s">
        <v>163</v>
      </c>
      <c r="AP171" s="19" t="s">
        <v>163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 t="s">
        <v>163</v>
      </c>
      <c r="BT171" s="19" t="s">
        <v>163</v>
      </c>
      <c r="BU171" s="19" t="s">
        <v>163</v>
      </c>
      <c r="BV171" s="19" t="s">
        <v>163</v>
      </c>
      <c r="BW171" s="19" t="s">
        <v>163</v>
      </c>
      <c r="BX171" s="19" t="s">
        <v>163</v>
      </c>
      <c r="BY171" s="19" t="s">
        <v>163</v>
      </c>
      <c r="BZ171" s="19" t="s">
        <v>163</v>
      </c>
      <c r="CA171" s="19" t="s">
        <v>163</v>
      </c>
      <c r="CB171" s="19" t="s">
        <v>163</v>
      </c>
      <c r="CC171" s="19" t="s">
        <v>163</v>
      </c>
      <c r="CD171" s="19" t="s">
        <v>163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DJ171" s="11" t="s">
        <v>13</v>
      </c>
      <c r="DK171" s="22" t="s">
        <v>214</v>
      </c>
    </row>
    <row r="172" spans="1:115" s="21" customFormat="1" ht="47.25">
      <c r="A172" s="16" t="s">
        <v>219</v>
      </c>
      <c r="B172" s="17" t="s">
        <v>383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 t="s">
        <v>163</v>
      </c>
      <c r="AJ172" s="20" t="s">
        <v>163</v>
      </c>
      <c r="AK172" s="19" t="s">
        <v>163</v>
      </c>
      <c r="AL172" s="19" t="s">
        <v>163</v>
      </c>
      <c r="AM172" s="19" t="s">
        <v>163</v>
      </c>
      <c r="AN172" s="19" t="s">
        <v>163</v>
      </c>
      <c r="AO172" s="19" t="s">
        <v>163</v>
      </c>
      <c r="AP172" s="19" t="s">
        <v>163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 t="s">
        <v>163</v>
      </c>
      <c r="BT172" s="19" t="s">
        <v>163</v>
      </c>
      <c r="BU172" s="19" t="s">
        <v>163</v>
      </c>
      <c r="BV172" s="19" t="s">
        <v>163</v>
      </c>
      <c r="BW172" s="19" t="s">
        <v>163</v>
      </c>
      <c r="BX172" s="19" t="s">
        <v>163</v>
      </c>
      <c r="BY172" s="19" t="s">
        <v>163</v>
      </c>
      <c r="BZ172" s="19" t="s">
        <v>163</v>
      </c>
      <c r="CA172" s="19" t="s">
        <v>163</v>
      </c>
      <c r="CB172" s="19" t="s">
        <v>163</v>
      </c>
      <c r="CC172" s="19" t="s">
        <v>163</v>
      </c>
      <c r="CD172" s="19" t="s">
        <v>163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DJ172" s="11" t="s">
        <v>13</v>
      </c>
      <c r="DK172" s="22" t="s">
        <v>214</v>
      </c>
    </row>
    <row r="173" spans="1:115" s="21" customFormat="1" ht="47.25">
      <c r="A173" s="16" t="s">
        <v>219</v>
      </c>
      <c r="B173" s="17" t="s">
        <v>384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 t="s">
        <v>163</v>
      </c>
      <c r="AJ173" s="20" t="s">
        <v>163</v>
      </c>
      <c r="AK173" s="19" t="s">
        <v>163</v>
      </c>
      <c r="AL173" s="19" t="s">
        <v>163</v>
      </c>
      <c r="AM173" s="19" t="s">
        <v>163</v>
      </c>
      <c r="AN173" s="19" t="s">
        <v>163</v>
      </c>
      <c r="AO173" s="19" t="s">
        <v>163</v>
      </c>
      <c r="AP173" s="19" t="s">
        <v>163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 t="s">
        <v>163</v>
      </c>
      <c r="BT173" s="19" t="s">
        <v>163</v>
      </c>
      <c r="BU173" s="19" t="s">
        <v>163</v>
      </c>
      <c r="BV173" s="19" t="s">
        <v>163</v>
      </c>
      <c r="BW173" s="19" t="s">
        <v>163</v>
      </c>
      <c r="BX173" s="19" t="s">
        <v>163</v>
      </c>
      <c r="BY173" s="19" t="s">
        <v>163</v>
      </c>
      <c r="BZ173" s="19" t="s">
        <v>163</v>
      </c>
      <c r="CA173" s="19" t="s">
        <v>163</v>
      </c>
      <c r="CB173" s="19" t="s">
        <v>163</v>
      </c>
      <c r="CC173" s="19" t="s">
        <v>163</v>
      </c>
      <c r="CD173" s="19" t="s">
        <v>163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DJ173" s="11" t="s">
        <v>13</v>
      </c>
      <c r="DK173" s="22" t="s">
        <v>214</v>
      </c>
    </row>
    <row r="174" spans="1:115" s="21" customFormat="1" ht="47.25">
      <c r="A174" s="16" t="s">
        <v>219</v>
      </c>
      <c r="B174" s="17" t="s">
        <v>385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 t="s">
        <v>163</v>
      </c>
      <c r="AJ174" s="20" t="s">
        <v>163</v>
      </c>
      <c r="AK174" s="19" t="s">
        <v>163</v>
      </c>
      <c r="AL174" s="19" t="s">
        <v>163</v>
      </c>
      <c r="AM174" s="19" t="s">
        <v>163</v>
      </c>
      <c r="AN174" s="19" t="s">
        <v>163</v>
      </c>
      <c r="AO174" s="19" t="s">
        <v>163</v>
      </c>
      <c r="AP174" s="19" t="s">
        <v>163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 t="s">
        <v>163</v>
      </c>
      <c r="BT174" s="19" t="s">
        <v>163</v>
      </c>
      <c r="BU174" s="19" t="s">
        <v>163</v>
      </c>
      <c r="BV174" s="19" t="s">
        <v>163</v>
      </c>
      <c r="BW174" s="19" t="s">
        <v>163</v>
      </c>
      <c r="BX174" s="19" t="s">
        <v>163</v>
      </c>
      <c r="BY174" s="19" t="s">
        <v>163</v>
      </c>
      <c r="BZ174" s="19" t="s">
        <v>163</v>
      </c>
      <c r="CA174" s="19" t="s">
        <v>163</v>
      </c>
      <c r="CB174" s="19" t="s">
        <v>163</v>
      </c>
      <c r="CC174" s="19" t="s">
        <v>163</v>
      </c>
      <c r="CD174" s="19" t="s">
        <v>163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DJ174" s="11" t="s">
        <v>13</v>
      </c>
      <c r="DK174" s="22" t="s">
        <v>214</v>
      </c>
    </row>
    <row r="175" spans="1:115" s="21" customFormat="1" ht="47.25">
      <c r="A175" s="16" t="s">
        <v>219</v>
      </c>
      <c r="B175" s="17" t="s">
        <v>386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 t="s">
        <v>163</v>
      </c>
      <c r="AJ175" s="20" t="s">
        <v>163</v>
      </c>
      <c r="AK175" s="19" t="s">
        <v>163</v>
      </c>
      <c r="AL175" s="19" t="s">
        <v>163</v>
      </c>
      <c r="AM175" s="19" t="s">
        <v>163</v>
      </c>
      <c r="AN175" s="19" t="s">
        <v>163</v>
      </c>
      <c r="AO175" s="19" t="s">
        <v>163</v>
      </c>
      <c r="AP175" s="19" t="s">
        <v>163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 t="s">
        <v>163</v>
      </c>
      <c r="BT175" s="19" t="s">
        <v>163</v>
      </c>
      <c r="BU175" s="19" t="s">
        <v>163</v>
      </c>
      <c r="BV175" s="19" t="s">
        <v>163</v>
      </c>
      <c r="BW175" s="19" t="s">
        <v>163</v>
      </c>
      <c r="BX175" s="19" t="s">
        <v>163</v>
      </c>
      <c r="BY175" s="19" t="s">
        <v>163</v>
      </c>
      <c r="BZ175" s="19" t="s">
        <v>163</v>
      </c>
      <c r="CA175" s="19" t="s">
        <v>163</v>
      </c>
      <c r="CB175" s="19" t="s">
        <v>163</v>
      </c>
      <c r="CC175" s="19" t="s">
        <v>163</v>
      </c>
      <c r="CD175" s="19" t="s">
        <v>163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DJ175" s="11" t="s">
        <v>13</v>
      </c>
      <c r="DK175" s="22" t="s">
        <v>214</v>
      </c>
    </row>
    <row r="176" spans="1:115" s="21" customFormat="1" ht="47.25">
      <c r="A176" s="16" t="s">
        <v>219</v>
      </c>
      <c r="B176" s="17" t="s">
        <v>387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 t="s">
        <v>163</v>
      </c>
      <c r="AJ176" s="20" t="s">
        <v>163</v>
      </c>
      <c r="AK176" s="19" t="s">
        <v>163</v>
      </c>
      <c r="AL176" s="19" t="s">
        <v>163</v>
      </c>
      <c r="AM176" s="19" t="s">
        <v>163</v>
      </c>
      <c r="AN176" s="19" t="s">
        <v>163</v>
      </c>
      <c r="AO176" s="19" t="s">
        <v>163</v>
      </c>
      <c r="AP176" s="19" t="s">
        <v>163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 t="s">
        <v>163</v>
      </c>
      <c r="BT176" s="19" t="s">
        <v>163</v>
      </c>
      <c r="BU176" s="19" t="s">
        <v>163</v>
      </c>
      <c r="BV176" s="19" t="s">
        <v>163</v>
      </c>
      <c r="BW176" s="19" t="s">
        <v>163</v>
      </c>
      <c r="BX176" s="19" t="s">
        <v>163</v>
      </c>
      <c r="BY176" s="19" t="s">
        <v>163</v>
      </c>
      <c r="BZ176" s="19" t="s">
        <v>163</v>
      </c>
      <c r="CA176" s="19" t="s">
        <v>163</v>
      </c>
      <c r="CB176" s="19" t="s">
        <v>163</v>
      </c>
      <c r="CC176" s="19" t="s">
        <v>163</v>
      </c>
      <c r="CD176" s="19" t="s">
        <v>163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DJ176" s="11" t="s">
        <v>13</v>
      </c>
      <c r="DK176" s="22" t="s">
        <v>214</v>
      </c>
    </row>
    <row r="177" spans="1:115" s="21" customFormat="1" ht="47.25">
      <c r="A177" s="16" t="s">
        <v>219</v>
      </c>
      <c r="B177" s="17" t="s">
        <v>388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 t="s">
        <v>163</v>
      </c>
      <c r="AJ177" s="20" t="s">
        <v>163</v>
      </c>
      <c r="AK177" s="19" t="s">
        <v>163</v>
      </c>
      <c r="AL177" s="19" t="s">
        <v>163</v>
      </c>
      <c r="AM177" s="19" t="s">
        <v>163</v>
      </c>
      <c r="AN177" s="19" t="s">
        <v>163</v>
      </c>
      <c r="AO177" s="19" t="s">
        <v>163</v>
      </c>
      <c r="AP177" s="19" t="s">
        <v>163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 t="s">
        <v>163</v>
      </c>
      <c r="BT177" s="19" t="s">
        <v>163</v>
      </c>
      <c r="BU177" s="19" t="s">
        <v>163</v>
      </c>
      <c r="BV177" s="19" t="s">
        <v>163</v>
      </c>
      <c r="BW177" s="19" t="s">
        <v>163</v>
      </c>
      <c r="BX177" s="19" t="s">
        <v>163</v>
      </c>
      <c r="BY177" s="19" t="s">
        <v>163</v>
      </c>
      <c r="BZ177" s="19" t="s">
        <v>163</v>
      </c>
      <c r="CA177" s="19" t="s">
        <v>163</v>
      </c>
      <c r="CB177" s="19" t="s">
        <v>163</v>
      </c>
      <c r="CC177" s="19" t="s">
        <v>163</v>
      </c>
      <c r="CD177" s="19" t="s">
        <v>163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DJ177" s="11" t="s">
        <v>13</v>
      </c>
      <c r="DK177" s="22" t="s">
        <v>214</v>
      </c>
    </row>
    <row r="178" spans="1:115" s="21" customFormat="1" ht="63">
      <c r="A178" s="16" t="s">
        <v>219</v>
      </c>
      <c r="B178" s="17" t="s">
        <v>389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 t="s">
        <v>163</v>
      </c>
      <c r="AJ178" s="20" t="s">
        <v>163</v>
      </c>
      <c r="AK178" s="19" t="s">
        <v>163</v>
      </c>
      <c r="AL178" s="19" t="s">
        <v>163</v>
      </c>
      <c r="AM178" s="19" t="s">
        <v>163</v>
      </c>
      <c r="AN178" s="19" t="s">
        <v>163</v>
      </c>
      <c r="AO178" s="19" t="s">
        <v>163</v>
      </c>
      <c r="AP178" s="19" t="s">
        <v>163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 t="s">
        <v>163</v>
      </c>
      <c r="BT178" s="19" t="s">
        <v>163</v>
      </c>
      <c r="BU178" s="19" t="s">
        <v>163</v>
      </c>
      <c r="BV178" s="19" t="s">
        <v>163</v>
      </c>
      <c r="BW178" s="19" t="s">
        <v>163</v>
      </c>
      <c r="BX178" s="19" t="s">
        <v>163</v>
      </c>
      <c r="BY178" s="19" t="s">
        <v>163</v>
      </c>
      <c r="BZ178" s="19" t="s">
        <v>163</v>
      </c>
      <c r="CA178" s="19" t="s">
        <v>163</v>
      </c>
      <c r="CB178" s="19" t="s">
        <v>163</v>
      </c>
      <c r="CC178" s="19" t="s">
        <v>163</v>
      </c>
      <c r="CD178" s="19" t="s">
        <v>163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DJ178" s="11" t="s">
        <v>13</v>
      </c>
      <c r="DK178" s="22" t="s">
        <v>214</v>
      </c>
    </row>
    <row r="179" spans="1:115" s="21" customFormat="1" ht="63">
      <c r="A179" s="16" t="s">
        <v>219</v>
      </c>
      <c r="B179" s="17" t="s">
        <v>390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 t="s">
        <v>163</v>
      </c>
      <c r="AJ179" s="20" t="s">
        <v>163</v>
      </c>
      <c r="AK179" s="19" t="s">
        <v>163</v>
      </c>
      <c r="AL179" s="19" t="s">
        <v>163</v>
      </c>
      <c r="AM179" s="19" t="s">
        <v>163</v>
      </c>
      <c r="AN179" s="19" t="s">
        <v>163</v>
      </c>
      <c r="AO179" s="19" t="s">
        <v>163</v>
      </c>
      <c r="AP179" s="19" t="s">
        <v>163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 t="s">
        <v>163</v>
      </c>
      <c r="BT179" s="19" t="s">
        <v>163</v>
      </c>
      <c r="BU179" s="19" t="s">
        <v>163</v>
      </c>
      <c r="BV179" s="19" t="s">
        <v>163</v>
      </c>
      <c r="BW179" s="19" t="s">
        <v>163</v>
      </c>
      <c r="BX179" s="19" t="s">
        <v>163</v>
      </c>
      <c r="BY179" s="19" t="s">
        <v>163</v>
      </c>
      <c r="BZ179" s="19" t="s">
        <v>163</v>
      </c>
      <c r="CA179" s="19" t="s">
        <v>163</v>
      </c>
      <c r="CB179" s="19" t="s">
        <v>163</v>
      </c>
      <c r="CC179" s="19" t="s">
        <v>163</v>
      </c>
      <c r="CD179" s="19" t="s">
        <v>163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DJ179" s="11" t="s">
        <v>13</v>
      </c>
      <c r="DK179" s="22" t="s">
        <v>214</v>
      </c>
    </row>
    <row r="180" spans="1:115" s="21" customFormat="1" ht="31.5">
      <c r="A180" s="16" t="s">
        <v>219</v>
      </c>
      <c r="B180" s="17" t="s">
        <v>391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 t="s">
        <v>163</v>
      </c>
      <c r="AJ180" s="20" t="s">
        <v>163</v>
      </c>
      <c r="AK180" s="19" t="s">
        <v>163</v>
      </c>
      <c r="AL180" s="19" t="s">
        <v>163</v>
      </c>
      <c r="AM180" s="19" t="s">
        <v>163</v>
      </c>
      <c r="AN180" s="19" t="s">
        <v>163</v>
      </c>
      <c r="AO180" s="19" t="s">
        <v>163</v>
      </c>
      <c r="AP180" s="19" t="s">
        <v>163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 t="s">
        <v>163</v>
      </c>
      <c r="BT180" s="19" t="s">
        <v>163</v>
      </c>
      <c r="BU180" s="19" t="s">
        <v>163</v>
      </c>
      <c r="BV180" s="19" t="s">
        <v>163</v>
      </c>
      <c r="BW180" s="19" t="s">
        <v>163</v>
      </c>
      <c r="BX180" s="19" t="s">
        <v>163</v>
      </c>
      <c r="BY180" s="19" t="s">
        <v>163</v>
      </c>
      <c r="BZ180" s="19" t="s">
        <v>163</v>
      </c>
      <c r="CA180" s="19" t="s">
        <v>163</v>
      </c>
      <c r="CB180" s="19" t="s">
        <v>163</v>
      </c>
      <c r="CC180" s="19" t="s">
        <v>163</v>
      </c>
      <c r="CD180" s="19" t="s">
        <v>163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DJ180" s="11" t="s">
        <v>13</v>
      </c>
      <c r="DK180" s="22" t="s">
        <v>214</v>
      </c>
    </row>
    <row r="181" spans="1:115" s="21" customFormat="1" ht="31.5">
      <c r="A181" s="16" t="s">
        <v>219</v>
      </c>
      <c r="B181" s="17" t="s">
        <v>392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 t="s">
        <v>163</v>
      </c>
      <c r="AJ181" s="20" t="s">
        <v>163</v>
      </c>
      <c r="AK181" s="19" t="s">
        <v>163</v>
      </c>
      <c r="AL181" s="19" t="s">
        <v>163</v>
      </c>
      <c r="AM181" s="19" t="s">
        <v>163</v>
      </c>
      <c r="AN181" s="19" t="s">
        <v>163</v>
      </c>
      <c r="AO181" s="19" t="s">
        <v>163</v>
      </c>
      <c r="AP181" s="19" t="s">
        <v>163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 t="s">
        <v>163</v>
      </c>
      <c r="BT181" s="19" t="s">
        <v>163</v>
      </c>
      <c r="BU181" s="19" t="s">
        <v>163</v>
      </c>
      <c r="BV181" s="19" t="s">
        <v>163</v>
      </c>
      <c r="BW181" s="19" t="s">
        <v>163</v>
      </c>
      <c r="BX181" s="19" t="s">
        <v>163</v>
      </c>
      <c r="BY181" s="19" t="s">
        <v>163</v>
      </c>
      <c r="BZ181" s="19" t="s">
        <v>163</v>
      </c>
      <c r="CA181" s="19" t="s">
        <v>163</v>
      </c>
      <c r="CB181" s="19" t="s">
        <v>163</v>
      </c>
      <c r="CC181" s="19" t="s">
        <v>163</v>
      </c>
      <c r="CD181" s="19" t="s">
        <v>163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DJ181" s="11" t="s">
        <v>13</v>
      </c>
      <c r="DK181" s="22" t="s">
        <v>214</v>
      </c>
    </row>
    <row r="182" spans="1:115" s="21" customFormat="1" ht="31.5">
      <c r="A182" s="16" t="s">
        <v>219</v>
      </c>
      <c r="B182" s="17" t="s">
        <v>393</v>
      </c>
      <c r="C182" s="19">
        <v>0</v>
      </c>
      <c r="D182" s="20">
        <v>0</v>
      </c>
      <c r="E182" s="19">
        <v>0</v>
      </c>
      <c r="F182" s="20">
        <v>0</v>
      </c>
      <c r="G182" s="19">
        <v>0</v>
      </c>
      <c r="H182" s="20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0">
        <v>0</v>
      </c>
      <c r="Q182" s="19">
        <v>0</v>
      </c>
      <c r="R182" s="20">
        <v>0</v>
      </c>
      <c r="S182" s="19">
        <v>0</v>
      </c>
      <c r="T182" s="20">
        <v>0</v>
      </c>
      <c r="U182" s="19">
        <v>0</v>
      </c>
      <c r="V182" s="20">
        <v>0</v>
      </c>
      <c r="W182" s="19">
        <v>0</v>
      </c>
      <c r="X182" s="20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 t="s">
        <v>163</v>
      </c>
      <c r="AJ182" s="20" t="s">
        <v>163</v>
      </c>
      <c r="AK182" s="19" t="s">
        <v>163</v>
      </c>
      <c r="AL182" s="19" t="s">
        <v>163</v>
      </c>
      <c r="AM182" s="19" t="s">
        <v>163</v>
      </c>
      <c r="AN182" s="19" t="s">
        <v>163</v>
      </c>
      <c r="AO182" s="19" t="s">
        <v>163</v>
      </c>
      <c r="AP182" s="19" t="s">
        <v>163</v>
      </c>
      <c r="AQ182" s="19">
        <v>0</v>
      </c>
      <c r="AR182" s="20">
        <v>0</v>
      </c>
      <c r="AS182" s="19">
        <v>0</v>
      </c>
      <c r="AT182" s="20">
        <v>0</v>
      </c>
      <c r="AU182" s="19">
        <v>0</v>
      </c>
      <c r="AV182" s="20">
        <v>0</v>
      </c>
      <c r="AW182" s="19">
        <v>0</v>
      </c>
      <c r="AX182" s="20">
        <v>0</v>
      </c>
      <c r="AY182" s="19">
        <v>0</v>
      </c>
      <c r="AZ182" s="20">
        <v>0</v>
      </c>
      <c r="BA182" s="19">
        <v>0</v>
      </c>
      <c r="BB182" s="20">
        <v>0</v>
      </c>
      <c r="BC182" s="19">
        <v>0</v>
      </c>
      <c r="BD182" s="20">
        <v>0</v>
      </c>
      <c r="BE182" s="19">
        <v>0</v>
      </c>
      <c r="BF182" s="20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 t="s">
        <v>163</v>
      </c>
      <c r="BT182" s="19" t="s">
        <v>163</v>
      </c>
      <c r="BU182" s="19" t="s">
        <v>163</v>
      </c>
      <c r="BV182" s="19" t="s">
        <v>163</v>
      </c>
      <c r="BW182" s="19" t="s">
        <v>163</v>
      </c>
      <c r="BX182" s="19" t="s">
        <v>163</v>
      </c>
      <c r="BY182" s="19" t="s">
        <v>163</v>
      </c>
      <c r="BZ182" s="19" t="s">
        <v>163</v>
      </c>
      <c r="CA182" s="19" t="s">
        <v>163</v>
      </c>
      <c r="CB182" s="19" t="s">
        <v>163</v>
      </c>
      <c r="CC182" s="19" t="s">
        <v>163</v>
      </c>
      <c r="CD182" s="19" t="s">
        <v>163</v>
      </c>
      <c r="CE182" s="19">
        <v>0</v>
      </c>
      <c r="CF182" s="18">
        <v>0</v>
      </c>
      <c r="CG182" s="19">
        <v>0</v>
      </c>
      <c r="CH182" s="19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DJ182" s="11"/>
      <c r="DK182" s="11"/>
    </row>
    <row r="183" spans="1:115" s="21" customFormat="1" ht="31.5">
      <c r="A183" s="16" t="s">
        <v>219</v>
      </c>
      <c r="B183" s="17" t="s">
        <v>394</v>
      </c>
      <c r="C183" s="19">
        <v>0</v>
      </c>
      <c r="D183" s="20">
        <v>0</v>
      </c>
      <c r="E183" s="19">
        <v>0</v>
      </c>
      <c r="F183" s="20">
        <v>0</v>
      </c>
      <c r="G183" s="19">
        <v>0</v>
      </c>
      <c r="H183" s="20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20">
        <v>0</v>
      </c>
      <c r="Q183" s="19">
        <v>0</v>
      </c>
      <c r="R183" s="20">
        <v>0</v>
      </c>
      <c r="S183" s="19">
        <v>0</v>
      </c>
      <c r="T183" s="20">
        <v>0</v>
      </c>
      <c r="U183" s="19">
        <v>0</v>
      </c>
      <c r="V183" s="20">
        <v>0</v>
      </c>
      <c r="W183" s="19">
        <v>0</v>
      </c>
      <c r="X183" s="20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 t="s">
        <v>163</v>
      </c>
      <c r="AJ183" s="20" t="s">
        <v>163</v>
      </c>
      <c r="AK183" s="19" t="s">
        <v>163</v>
      </c>
      <c r="AL183" s="19" t="s">
        <v>163</v>
      </c>
      <c r="AM183" s="19" t="s">
        <v>163</v>
      </c>
      <c r="AN183" s="19" t="s">
        <v>163</v>
      </c>
      <c r="AO183" s="19" t="s">
        <v>163</v>
      </c>
      <c r="AP183" s="19" t="s">
        <v>163</v>
      </c>
      <c r="AQ183" s="19">
        <v>0</v>
      </c>
      <c r="AR183" s="20">
        <v>0</v>
      </c>
      <c r="AS183" s="19">
        <v>0</v>
      </c>
      <c r="AT183" s="20">
        <v>0</v>
      </c>
      <c r="AU183" s="19">
        <v>0</v>
      </c>
      <c r="AV183" s="20">
        <v>0</v>
      </c>
      <c r="AW183" s="19">
        <v>0</v>
      </c>
      <c r="AX183" s="20">
        <v>0</v>
      </c>
      <c r="AY183" s="19">
        <v>0</v>
      </c>
      <c r="AZ183" s="20">
        <v>0</v>
      </c>
      <c r="BA183" s="19">
        <v>0</v>
      </c>
      <c r="BB183" s="20">
        <v>0</v>
      </c>
      <c r="BC183" s="19">
        <v>0</v>
      </c>
      <c r="BD183" s="20">
        <v>0</v>
      </c>
      <c r="BE183" s="19">
        <v>0</v>
      </c>
      <c r="BF183" s="20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 t="s">
        <v>163</v>
      </c>
      <c r="BT183" s="19" t="s">
        <v>163</v>
      </c>
      <c r="BU183" s="19" t="s">
        <v>163</v>
      </c>
      <c r="BV183" s="19" t="s">
        <v>163</v>
      </c>
      <c r="BW183" s="19" t="s">
        <v>163</v>
      </c>
      <c r="BX183" s="19" t="s">
        <v>163</v>
      </c>
      <c r="BY183" s="19" t="s">
        <v>163</v>
      </c>
      <c r="BZ183" s="19" t="s">
        <v>163</v>
      </c>
      <c r="CA183" s="19" t="s">
        <v>163</v>
      </c>
      <c r="CB183" s="19" t="s">
        <v>163</v>
      </c>
      <c r="CC183" s="19" t="s">
        <v>163</v>
      </c>
      <c r="CD183" s="19" t="s">
        <v>163</v>
      </c>
      <c r="CE183" s="19">
        <v>0</v>
      </c>
      <c r="CF183" s="18">
        <v>0</v>
      </c>
      <c r="CG183" s="19">
        <v>0</v>
      </c>
      <c r="CH183" s="19">
        <v>0</v>
      </c>
      <c r="CI183" s="19">
        <v>0</v>
      </c>
      <c r="CJ183" s="19">
        <v>0</v>
      </c>
      <c r="CK183" s="19">
        <v>0</v>
      </c>
      <c r="CL183" s="19">
        <v>0</v>
      </c>
      <c r="CM183" s="19">
        <v>0</v>
      </c>
      <c r="CN183" s="19">
        <v>0</v>
      </c>
      <c r="CO183" s="19">
        <v>0</v>
      </c>
      <c r="CP183" s="19">
        <v>0</v>
      </c>
      <c r="DJ183" s="11"/>
      <c r="DK183" s="11"/>
    </row>
    <row r="184" spans="1:115" s="21" customFormat="1" ht="31.5">
      <c r="A184" s="16" t="s">
        <v>219</v>
      </c>
      <c r="B184" s="17" t="s">
        <v>395</v>
      </c>
      <c r="C184" s="19">
        <v>0</v>
      </c>
      <c r="D184" s="20">
        <v>0</v>
      </c>
      <c r="E184" s="19">
        <v>0</v>
      </c>
      <c r="F184" s="20">
        <v>0</v>
      </c>
      <c r="G184" s="19">
        <v>0</v>
      </c>
      <c r="H184" s="20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20">
        <v>0</v>
      </c>
      <c r="Q184" s="19">
        <v>0</v>
      </c>
      <c r="R184" s="20">
        <v>0</v>
      </c>
      <c r="S184" s="19">
        <v>0</v>
      </c>
      <c r="T184" s="20">
        <v>0</v>
      </c>
      <c r="U184" s="19">
        <v>0</v>
      </c>
      <c r="V184" s="20">
        <v>0</v>
      </c>
      <c r="W184" s="19">
        <v>0</v>
      </c>
      <c r="X184" s="20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 t="s">
        <v>163</v>
      </c>
      <c r="AJ184" s="20" t="s">
        <v>163</v>
      </c>
      <c r="AK184" s="19" t="s">
        <v>163</v>
      </c>
      <c r="AL184" s="19" t="s">
        <v>163</v>
      </c>
      <c r="AM184" s="19" t="s">
        <v>163</v>
      </c>
      <c r="AN184" s="19" t="s">
        <v>163</v>
      </c>
      <c r="AO184" s="19" t="s">
        <v>163</v>
      </c>
      <c r="AP184" s="19" t="s">
        <v>163</v>
      </c>
      <c r="AQ184" s="19">
        <v>0</v>
      </c>
      <c r="AR184" s="20">
        <v>0</v>
      </c>
      <c r="AS184" s="19">
        <v>0</v>
      </c>
      <c r="AT184" s="20">
        <v>0</v>
      </c>
      <c r="AU184" s="19">
        <v>0</v>
      </c>
      <c r="AV184" s="20">
        <v>0</v>
      </c>
      <c r="AW184" s="19">
        <v>0</v>
      </c>
      <c r="AX184" s="20">
        <v>0</v>
      </c>
      <c r="AY184" s="19">
        <v>0</v>
      </c>
      <c r="AZ184" s="20">
        <v>0</v>
      </c>
      <c r="BA184" s="19">
        <v>0</v>
      </c>
      <c r="BB184" s="20">
        <v>0</v>
      </c>
      <c r="BC184" s="19">
        <v>0</v>
      </c>
      <c r="BD184" s="20">
        <v>0</v>
      </c>
      <c r="BE184" s="19">
        <v>0</v>
      </c>
      <c r="BF184" s="20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 t="s">
        <v>163</v>
      </c>
      <c r="BT184" s="19" t="s">
        <v>163</v>
      </c>
      <c r="BU184" s="19" t="s">
        <v>163</v>
      </c>
      <c r="BV184" s="19" t="s">
        <v>163</v>
      </c>
      <c r="BW184" s="19" t="s">
        <v>163</v>
      </c>
      <c r="BX184" s="19" t="s">
        <v>163</v>
      </c>
      <c r="BY184" s="19" t="s">
        <v>163</v>
      </c>
      <c r="BZ184" s="19" t="s">
        <v>163</v>
      </c>
      <c r="CA184" s="19" t="s">
        <v>163</v>
      </c>
      <c r="CB184" s="19" t="s">
        <v>163</v>
      </c>
      <c r="CC184" s="19" t="s">
        <v>163</v>
      </c>
      <c r="CD184" s="19" t="s">
        <v>163</v>
      </c>
      <c r="CE184" s="19">
        <v>0</v>
      </c>
      <c r="CF184" s="18">
        <v>0</v>
      </c>
      <c r="CG184" s="19">
        <v>0</v>
      </c>
      <c r="CH184" s="19">
        <v>0</v>
      </c>
      <c r="CI184" s="19">
        <v>0</v>
      </c>
      <c r="CJ184" s="19">
        <v>0</v>
      </c>
      <c r="CK184" s="19">
        <v>0</v>
      </c>
      <c r="CL184" s="19">
        <v>0</v>
      </c>
      <c r="CM184" s="19">
        <v>0</v>
      </c>
      <c r="CN184" s="19">
        <v>0</v>
      </c>
      <c r="CO184" s="19">
        <v>0</v>
      </c>
      <c r="CP184" s="19">
        <v>0</v>
      </c>
      <c r="DJ184" s="11"/>
      <c r="DK184" s="11"/>
    </row>
    <row r="185" spans="1:115" s="21" customFormat="1" ht="31.5">
      <c r="A185" s="66" t="s">
        <v>221</v>
      </c>
      <c r="B185" s="62" t="s">
        <v>222</v>
      </c>
      <c r="C185" s="61">
        <f t="shared" ref="C185:M185" si="72"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61">
        <f t="shared" si="72"/>
        <v>0</v>
      </c>
      <c r="E185" s="61">
        <f t="shared" si="72"/>
        <v>0</v>
      </c>
      <c r="F185" s="61">
        <f t="shared" si="72"/>
        <v>0</v>
      </c>
      <c r="G185" s="61">
        <f t="shared" si="72"/>
        <v>0</v>
      </c>
      <c r="H185" s="61">
        <f t="shared" si="72"/>
        <v>0</v>
      </c>
      <c r="I185" s="61">
        <f t="shared" si="72"/>
        <v>0</v>
      </c>
      <c r="J185" s="61">
        <f t="shared" si="72"/>
        <v>0</v>
      </c>
      <c r="K185" s="61">
        <f t="shared" si="72"/>
        <v>0</v>
      </c>
      <c r="L185" s="61">
        <f t="shared" si="72"/>
        <v>0</v>
      </c>
      <c r="M185" s="61">
        <f t="shared" si="72"/>
        <v>0</v>
      </c>
      <c r="N185" s="61">
        <f t="shared" ref="N185:AN185" si="73"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61">
        <f t="shared" si="73"/>
        <v>0</v>
      </c>
      <c r="P185" s="61">
        <f t="shared" si="73"/>
        <v>0</v>
      </c>
      <c r="Q185" s="61">
        <f t="shared" si="73"/>
        <v>0</v>
      </c>
      <c r="R185" s="61">
        <f t="shared" si="73"/>
        <v>0</v>
      </c>
      <c r="S185" s="61">
        <f t="shared" si="73"/>
        <v>0</v>
      </c>
      <c r="T185" s="61">
        <f t="shared" si="73"/>
        <v>0</v>
      </c>
      <c r="U185" s="61">
        <f t="shared" si="73"/>
        <v>0</v>
      </c>
      <c r="V185" s="61">
        <f t="shared" si="73"/>
        <v>0</v>
      </c>
      <c r="W185" s="61">
        <f t="shared" si="73"/>
        <v>0</v>
      </c>
      <c r="X185" s="61">
        <f t="shared" si="73"/>
        <v>0</v>
      </c>
      <c r="Y185" s="61">
        <f t="shared" si="73"/>
        <v>0</v>
      </c>
      <c r="Z185" s="61">
        <f t="shared" si="73"/>
        <v>0</v>
      </c>
      <c r="AA185" s="61">
        <f t="shared" si="73"/>
        <v>0</v>
      </c>
      <c r="AB185" s="61">
        <f t="shared" si="73"/>
        <v>0</v>
      </c>
      <c r="AC185" s="61">
        <f t="shared" si="73"/>
        <v>0</v>
      </c>
      <c r="AD185" s="61">
        <f t="shared" si="73"/>
        <v>0</v>
      </c>
      <c r="AE185" s="61">
        <f t="shared" si="73"/>
        <v>0</v>
      </c>
      <c r="AF185" s="61">
        <f t="shared" si="73"/>
        <v>0</v>
      </c>
      <c r="AG185" s="61">
        <f t="shared" si="73"/>
        <v>0</v>
      </c>
      <c r="AH185" s="61">
        <f t="shared" si="73"/>
        <v>0</v>
      </c>
      <c r="AI185" s="61">
        <f t="shared" si="73"/>
        <v>0</v>
      </c>
      <c r="AJ185" s="61">
        <f t="shared" si="73"/>
        <v>0</v>
      </c>
      <c r="AK185" s="61">
        <f t="shared" si="73"/>
        <v>0</v>
      </c>
      <c r="AL185" s="61">
        <f t="shared" si="73"/>
        <v>0</v>
      </c>
      <c r="AM185" s="61">
        <f t="shared" si="73"/>
        <v>0</v>
      </c>
      <c r="AN185" s="61">
        <f t="shared" si="73"/>
        <v>0</v>
      </c>
      <c r="AO185" s="61" t="s">
        <v>163</v>
      </c>
      <c r="AP185" s="61" t="s">
        <v>163</v>
      </c>
      <c r="AQ185" s="61">
        <f t="shared" ref="AQ185:CP185" si="74"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61">
        <f t="shared" si="74"/>
        <v>0</v>
      </c>
      <c r="AS185" s="61">
        <f t="shared" si="74"/>
        <v>0</v>
      </c>
      <c r="AT185" s="61">
        <f t="shared" si="74"/>
        <v>0</v>
      </c>
      <c r="AU185" s="61">
        <f t="shared" si="74"/>
        <v>0</v>
      </c>
      <c r="AV185" s="61">
        <f t="shared" si="74"/>
        <v>0</v>
      </c>
      <c r="AW185" s="61">
        <f t="shared" si="74"/>
        <v>0</v>
      </c>
      <c r="AX185" s="61">
        <f t="shared" si="74"/>
        <v>0</v>
      </c>
      <c r="AY185" s="61">
        <f t="shared" si="74"/>
        <v>0</v>
      </c>
      <c r="AZ185" s="61">
        <f t="shared" si="74"/>
        <v>0</v>
      </c>
      <c r="BA185" s="61">
        <f t="shared" si="74"/>
        <v>0</v>
      </c>
      <c r="BB185" s="61">
        <f t="shared" si="74"/>
        <v>0</v>
      </c>
      <c r="BC185" s="61">
        <f t="shared" si="74"/>
        <v>0</v>
      </c>
      <c r="BD185" s="61">
        <f t="shared" si="74"/>
        <v>0</v>
      </c>
      <c r="BE185" s="61">
        <f t="shared" si="74"/>
        <v>0</v>
      </c>
      <c r="BF185" s="61">
        <f t="shared" si="74"/>
        <v>0</v>
      </c>
      <c r="BG185" s="61">
        <f t="shared" si="74"/>
        <v>0</v>
      </c>
      <c r="BH185" s="61">
        <f t="shared" si="74"/>
        <v>0</v>
      </c>
      <c r="BI185" s="61">
        <f t="shared" si="74"/>
        <v>0</v>
      </c>
      <c r="BJ185" s="61">
        <f t="shared" si="74"/>
        <v>0</v>
      </c>
      <c r="BK185" s="61">
        <f t="shared" si="74"/>
        <v>0</v>
      </c>
      <c r="BL185" s="61">
        <f t="shared" si="74"/>
        <v>0</v>
      </c>
      <c r="BM185" s="61">
        <f t="shared" si="74"/>
        <v>0</v>
      </c>
      <c r="BN185" s="61">
        <f t="shared" si="74"/>
        <v>0</v>
      </c>
      <c r="BO185" s="61">
        <f t="shared" si="74"/>
        <v>0</v>
      </c>
      <c r="BP185" s="61">
        <f t="shared" si="74"/>
        <v>0</v>
      </c>
      <c r="BQ185" s="61">
        <f t="shared" si="74"/>
        <v>0</v>
      </c>
      <c r="BR185" s="61">
        <f t="shared" si="74"/>
        <v>0</v>
      </c>
      <c r="BS185" s="61" t="str">
        <f t="shared" si="74"/>
        <v>нд</v>
      </c>
      <c r="BT185" s="61" t="str">
        <f t="shared" si="74"/>
        <v>нд</v>
      </c>
      <c r="BU185" s="61" t="str">
        <f t="shared" si="74"/>
        <v>нд</v>
      </c>
      <c r="BV185" s="61" t="str">
        <f t="shared" si="74"/>
        <v>нд</v>
      </c>
      <c r="BW185" s="61" t="str">
        <f t="shared" si="74"/>
        <v>нд</v>
      </c>
      <c r="BX185" s="61" t="str">
        <f t="shared" si="74"/>
        <v>нд</v>
      </c>
      <c r="BY185" s="61" t="str">
        <f t="shared" si="74"/>
        <v>нд</v>
      </c>
      <c r="BZ185" s="61" t="str">
        <f t="shared" si="74"/>
        <v>нд</v>
      </c>
      <c r="CA185" s="61">
        <f t="shared" si="74"/>
        <v>0</v>
      </c>
      <c r="CB185" s="61">
        <f t="shared" si="74"/>
        <v>0</v>
      </c>
      <c r="CC185" s="61">
        <f t="shared" si="74"/>
        <v>0</v>
      </c>
      <c r="CD185" s="61">
        <f t="shared" si="74"/>
        <v>0</v>
      </c>
      <c r="CE185" s="61">
        <f t="shared" si="74"/>
        <v>0</v>
      </c>
      <c r="CF185" s="61">
        <f t="shared" si="74"/>
        <v>0</v>
      </c>
      <c r="CG185" s="61">
        <f t="shared" si="74"/>
        <v>0</v>
      </c>
      <c r="CH185" s="61">
        <f t="shared" si="74"/>
        <v>0</v>
      </c>
      <c r="CI185" s="61">
        <f t="shared" si="74"/>
        <v>0</v>
      </c>
      <c r="CJ185" s="61">
        <f t="shared" si="74"/>
        <v>0</v>
      </c>
      <c r="CK185" s="61">
        <f t="shared" si="74"/>
        <v>0</v>
      </c>
      <c r="CL185" s="61">
        <f t="shared" si="74"/>
        <v>0</v>
      </c>
      <c r="CM185" s="61">
        <f t="shared" si="74"/>
        <v>0</v>
      </c>
      <c r="CN185" s="61">
        <f t="shared" si="74"/>
        <v>0</v>
      </c>
      <c r="CO185" s="61">
        <f t="shared" si="74"/>
        <v>0</v>
      </c>
      <c r="CP185" s="61">
        <f t="shared" si="74"/>
        <v>0</v>
      </c>
      <c r="DJ185" s="11"/>
      <c r="DK185" s="11"/>
    </row>
    <row r="186" spans="1:115" s="21" customFormat="1" ht="31.5">
      <c r="A186" s="66" t="s">
        <v>223</v>
      </c>
      <c r="B186" s="62" t="s">
        <v>224</v>
      </c>
      <c r="C186" s="61">
        <f t="shared" ref="C186:AN186" si="75">IF((COUNTIF(C187:C187,"нд"))=(COUNTA(C187:C187)),"0,00",SUMIF(C187:C187,"&gt;0",C187:C187))</f>
        <v>0</v>
      </c>
      <c r="D186" s="61">
        <f t="shared" si="75"/>
        <v>0</v>
      </c>
      <c r="E186" s="61">
        <f t="shared" si="75"/>
        <v>0</v>
      </c>
      <c r="F186" s="61">
        <f t="shared" si="75"/>
        <v>0</v>
      </c>
      <c r="G186" s="61">
        <f t="shared" si="75"/>
        <v>0</v>
      </c>
      <c r="H186" s="61">
        <f t="shared" si="75"/>
        <v>0</v>
      </c>
      <c r="I186" s="61">
        <f t="shared" si="75"/>
        <v>0</v>
      </c>
      <c r="J186" s="61">
        <f t="shared" si="75"/>
        <v>0</v>
      </c>
      <c r="K186" s="61">
        <f t="shared" si="75"/>
        <v>0</v>
      </c>
      <c r="L186" s="61">
        <f t="shared" si="75"/>
        <v>0</v>
      </c>
      <c r="M186" s="61">
        <f t="shared" si="75"/>
        <v>0</v>
      </c>
      <c r="N186" s="61">
        <f t="shared" si="75"/>
        <v>0</v>
      </c>
      <c r="O186" s="61">
        <f t="shared" si="75"/>
        <v>0</v>
      </c>
      <c r="P186" s="61">
        <f t="shared" si="75"/>
        <v>0</v>
      </c>
      <c r="Q186" s="61">
        <f t="shared" si="75"/>
        <v>0</v>
      </c>
      <c r="R186" s="61">
        <f t="shared" si="75"/>
        <v>0</v>
      </c>
      <c r="S186" s="61">
        <f t="shared" si="75"/>
        <v>0</v>
      </c>
      <c r="T186" s="61">
        <f t="shared" si="75"/>
        <v>0</v>
      </c>
      <c r="U186" s="61">
        <f t="shared" si="75"/>
        <v>0</v>
      </c>
      <c r="V186" s="61">
        <f t="shared" si="75"/>
        <v>0</v>
      </c>
      <c r="W186" s="61">
        <f t="shared" si="75"/>
        <v>0</v>
      </c>
      <c r="X186" s="61">
        <f t="shared" si="75"/>
        <v>0</v>
      </c>
      <c r="Y186" s="61">
        <f t="shared" si="75"/>
        <v>0</v>
      </c>
      <c r="Z186" s="61">
        <f t="shared" si="75"/>
        <v>0</v>
      </c>
      <c r="AA186" s="61">
        <f t="shared" si="75"/>
        <v>0</v>
      </c>
      <c r="AB186" s="61">
        <f t="shared" si="75"/>
        <v>0</v>
      </c>
      <c r="AC186" s="61">
        <f t="shared" si="75"/>
        <v>0</v>
      </c>
      <c r="AD186" s="61">
        <f t="shared" si="75"/>
        <v>0</v>
      </c>
      <c r="AE186" s="61">
        <f t="shared" si="75"/>
        <v>0</v>
      </c>
      <c r="AF186" s="61">
        <f t="shared" si="75"/>
        <v>0</v>
      </c>
      <c r="AG186" s="61">
        <f t="shared" si="75"/>
        <v>0</v>
      </c>
      <c r="AH186" s="61">
        <f t="shared" si="75"/>
        <v>0</v>
      </c>
      <c r="AI186" s="61" t="str">
        <f t="shared" si="75"/>
        <v>0,00</v>
      </c>
      <c r="AJ186" s="61" t="str">
        <f t="shared" si="75"/>
        <v>0,00</v>
      </c>
      <c r="AK186" s="61" t="str">
        <f t="shared" si="75"/>
        <v>0,00</v>
      </c>
      <c r="AL186" s="61" t="str">
        <f t="shared" si="75"/>
        <v>0,00</v>
      </c>
      <c r="AM186" s="61" t="str">
        <f t="shared" si="75"/>
        <v>0,00</v>
      </c>
      <c r="AN186" s="61" t="str">
        <f t="shared" si="75"/>
        <v>0,00</v>
      </c>
      <c r="AO186" s="61" t="str">
        <f t="shared" ref="AO186:BZ186" si="76">IF((COUNTIF(AO187:AO187,"нд"))=(COUNTA(AO187:AO187)),"нд",SUMIF(AO187:AO187,"&gt;0",AO187:AO187))</f>
        <v>нд</v>
      </c>
      <c r="AP186" s="61" t="str">
        <f t="shared" si="76"/>
        <v>нд</v>
      </c>
      <c r="AQ186" s="61">
        <f t="shared" ref="AQ186:BR186" si="77">IF((COUNTIF(AQ187:AQ187,"нд"))=(COUNTA(AQ187:AQ187)),"0,00",SUMIF(AQ187:AQ187,"&gt;0",AQ187:AQ187))</f>
        <v>0</v>
      </c>
      <c r="AR186" s="61">
        <f t="shared" si="77"/>
        <v>0</v>
      </c>
      <c r="AS186" s="61">
        <f t="shared" si="77"/>
        <v>0</v>
      </c>
      <c r="AT186" s="61">
        <f t="shared" si="77"/>
        <v>0</v>
      </c>
      <c r="AU186" s="61">
        <f t="shared" si="77"/>
        <v>0</v>
      </c>
      <c r="AV186" s="61">
        <f t="shared" si="77"/>
        <v>0</v>
      </c>
      <c r="AW186" s="61">
        <f t="shared" si="77"/>
        <v>0</v>
      </c>
      <c r="AX186" s="61">
        <f t="shared" si="77"/>
        <v>0</v>
      </c>
      <c r="AY186" s="61">
        <f t="shared" si="77"/>
        <v>0</v>
      </c>
      <c r="AZ186" s="61">
        <f t="shared" si="77"/>
        <v>0</v>
      </c>
      <c r="BA186" s="61">
        <f t="shared" si="77"/>
        <v>0</v>
      </c>
      <c r="BB186" s="61">
        <f t="shared" si="77"/>
        <v>0</v>
      </c>
      <c r="BC186" s="61">
        <f t="shared" si="77"/>
        <v>0</v>
      </c>
      <c r="BD186" s="61">
        <f t="shared" si="77"/>
        <v>0</v>
      </c>
      <c r="BE186" s="61">
        <f t="shared" si="77"/>
        <v>0</v>
      </c>
      <c r="BF186" s="61">
        <f t="shared" si="77"/>
        <v>0</v>
      </c>
      <c r="BG186" s="61">
        <f t="shared" si="77"/>
        <v>0</v>
      </c>
      <c r="BH186" s="61">
        <f t="shared" si="77"/>
        <v>0</v>
      </c>
      <c r="BI186" s="61">
        <f t="shared" si="77"/>
        <v>0</v>
      </c>
      <c r="BJ186" s="61">
        <f t="shared" si="77"/>
        <v>0</v>
      </c>
      <c r="BK186" s="61">
        <f t="shared" si="77"/>
        <v>0</v>
      </c>
      <c r="BL186" s="61">
        <f t="shared" si="77"/>
        <v>0</v>
      </c>
      <c r="BM186" s="61">
        <f t="shared" si="77"/>
        <v>0</v>
      </c>
      <c r="BN186" s="61">
        <f t="shared" si="77"/>
        <v>0</v>
      </c>
      <c r="BO186" s="61">
        <f t="shared" si="77"/>
        <v>0</v>
      </c>
      <c r="BP186" s="61">
        <f t="shared" si="77"/>
        <v>0</v>
      </c>
      <c r="BQ186" s="61">
        <f t="shared" si="77"/>
        <v>0</v>
      </c>
      <c r="BR186" s="61">
        <f t="shared" si="77"/>
        <v>0</v>
      </c>
      <c r="BS186" s="61" t="str">
        <f t="shared" si="76"/>
        <v>нд</v>
      </c>
      <c r="BT186" s="61" t="str">
        <f t="shared" si="76"/>
        <v>нд</v>
      </c>
      <c r="BU186" s="61" t="str">
        <f t="shared" si="76"/>
        <v>нд</v>
      </c>
      <c r="BV186" s="61" t="str">
        <f t="shared" si="76"/>
        <v>нд</v>
      </c>
      <c r="BW186" s="61" t="str">
        <f t="shared" si="76"/>
        <v>нд</v>
      </c>
      <c r="BX186" s="61" t="str">
        <f t="shared" si="76"/>
        <v>нд</v>
      </c>
      <c r="BY186" s="61" t="str">
        <f t="shared" si="76"/>
        <v>нд</v>
      </c>
      <c r="BZ186" s="61" t="str">
        <f t="shared" si="76"/>
        <v>нд</v>
      </c>
      <c r="CA186" s="61" t="str">
        <f t="shared" ref="CA186:CP186" si="78">IF((COUNTIF(CA187:CA187,"нд"))=(COUNTA(CA187:CA187)),"0,00",SUMIF(CA187:CA187,"&gt;0",CA187:CA187))</f>
        <v>0,00</v>
      </c>
      <c r="CB186" s="61" t="str">
        <f t="shared" si="78"/>
        <v>0,00</v>
      </c>
      <c r="CC186" s="61" t="str">
        <f t="shared" si="78"/>
        <v>0,00</v>
      </c>
      <c r="CD186" s="61" t="str">
        <f t="shared" si="78"/>
        <v>0,00</v>
      </c>
      <c r="CE186" s="61">
        <f t="shared" si="78"/>
        <v>0</v>
      </c>
      <c r="CF186" s="61">
        <f t="shared" si="78"/>
        <v>0</v>
      </c>
      <c r="CG186" s="61">
        <f t="shared" si="78"/>
        <v>0</v>
      </c>
      <c r="CH186" s="61">
        <f t="shared" si="78"/>
        <v>0</v>
      </c>
      <c r="CI186" s="61">
        <f t="shared" si="78"/>
        <v>0</v>
      </c>
      <c r="CJ186" s="61">
        <f t="shared" si="78"/>
        <v>0</v>
      </c>
      <c r="CK186" s="61">
        <f t="shared" si="78"/>
        <v>0</v>
      </c>
      <c r="CL186" s="61">
        <f t="shared" si="78"/>
        <v>0</v>
      </c>
      <c r="CM186" s="61">
        <f t="shared" si="78"/>
        <v>0</v>
      </c>
      <c r="CN186" s="61">
        <f t="shared" si="78"/>
        <v>0</v>
      </c>
      <c r="CO186" s="61">
        <f t="shared" si="78"/>
        <v>0</v>
      </c>
      <c r="CP186" s="61">
        <f t="shared" si="78"/>
        <v>0</v>
      </c>
      <c r="DJ186" s="11"/>
      <c r="DK186" s="11"/>
    </row>
    <row r="187" spans="1:115" s="21" customFormat="1">
      <c r="A187" s="16" t="s">
        <v>223</v>
      </c>
      <c r="B187" s="17" t="s">
        <v>396</v>
      </c>
      <c r="C187" s="19">
        <v>0</v>
      </c>
      <c r="D187" s="20">
        <v>0</v>
      </c>
      <c r="E187" s="19">
        <v>0</v>
      </c>
      <c r="F187" s="20">
        <v>0</v>
      </c>
      <c r="G187" s="19">
        <v>0</v>
      </c>
      <c r="H187" s="20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20">
        <v>0</v>
      </c>
      <c r="Q187" s="19">
        <v>0</v>
      </c>
      <c r="R187" s="20">
        <v>0</v>
      </c>
      <c r="S187" s="19">
        <v>0</v>
      </c>
      <c r="T187" s="20">
        <v>0</v>
      </c>
      <c r="U187" s="19">
        <v>0</v>
      </c>
      <c r="V187" s="20">
        <v>0</v>
      </c>
      <c r="W187" s="19">
        <v>0</v>
      </c>
      <c r="X187" s="20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 t="s">
        <v>163</v>
      </c>
      <c r="AJ187" s="20" t="s">
        <v>163</v>
      </c>
      <c r="AK187" s="19" t="s">
        <v>163</v>
      </c>
      <c r="AL187" s="19" t="s">
        <v>163</v>
      </c>
      <c r="AM187" s="19" t="s">
        <v>163</v>
      </c>
      <c r="AN187" s="19" t="s">
        <v>163</v>
      </c>
      <c r="AO187" s="19" t="s">
        <v>163</v>
      </c>
      <c r="AP187" s="19" t="s">
        <v>163</v>
      </c>
      <c r="AQ187" s="19">
        <v>0</v>
      </c>
      <c r="AR187" s="20">
        <v>0</v>
      </c>
      <c r="AS187" s="19">
        <v>0</v>
      </c>
      <c r="AT187" s="20">
        <v>0</v>
      </c>
      <c r="AU187" s="19">
        <v>0</v>
      </c>
      <c r="AV187" s="20">
        <v>0</v>
      </c>
      <c r="AW187" s="19">
        <v>0</v>
      </c>
      <c r="AX187" s="20">
        <v>0</v>
      </c>
      <c r="AY187" s="19">
        <v>0</v>
      </c>
      <c r="AZ187" s="20">
        <v>0</v>
      </c>
      <c r="BA187" s="19">
        <v>0</v>
      </c>
      <c r="BB187" s="20">
        <v>0</v>
      </c>
      <c r="BC187" s="19">
        <v>0</v>
      </c>
      <c r="BD187" s="20">
        <v>0</v>
      </c>
      <c r="BE187" s="19">
        <v>0</v>
      </c>
      <c r="BF187" s="20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 t="s">
        <v>163</v>
      </c>
      <c r="BT187" s="19" t="s">
        <v>163</v>
      </c>
      <c r="BU187" s="19" t="s">
        <v>163</v>
      </c>
      <c r="BV187" s="19" t="s">
        <v>163</v>
      </c>
      <c r="BW187" s="19" t="s">
        <v>163</v>
      </c>
      <c r="BX187" s="19" t="s">
        <v>163</v>
      </c>
      <c r="BY187" s="19" t="s">
        <v>163</v>
      </c>
      <c r="BZ187" s="19" t="s">
        <v>163</v>
      </c>
      <c r="CA187" s="19" t="s">
        <v>163</v>
      </c>
      <c r="CB187" s="19" t="s">
        <v>163</v>
      </c>
      <c r="CC187" s="19" t="s">
        <v>163</v>
      </c>
      <c r="CD187" s="19" t="s">
        <v>163</v>
      </c>
      <c r="CE187" s="19">
        <v>0</v>
      </c>
      <c r="CF187" s="18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DJ187" s="11"/>
      <c r="DK187" s="11"/>
    </row>
    <row r="188" spans="1:115" s="21" customFormat="1" ht="31.5">
      <c r="A188" s="66" t="s">
        <v>225</v>
      </c>
      <c r="B188" s="62" t="s">
        <v>226</v>
      </c>
      <c r="C188" s="61">
        <v>0</v>
      </c>
      <c r="D188" s="61">
        <v>0</v>
      </c>
      <c r="E188" s="61">
        <v>0</v>
      </c>
      <c r="F188" s="61">
        <v>0</v>
      </c>
      <c r="G188" s="61">
        <v>0</v>
      </c>
      <c r="H188" s="61">
        <v>0</v>
      </c>
      <c r="I188" s="61">
        <v>0</v>
      </c>
      <c r="J188" s="61">
        <v>0</v>
      </c>
      <c r="K188" s="61">
        <v>0</v>
      </c>
      <c r="L188" s="61">
        <v>0</v>
      </c>
      <c r="M188" s="61">
        <v>0</v>
      </c>
      <c r="N188" s="61">
        <v>0</v>
      </c>
      <c r="O188" s="61">
        <v>0</v>
      </c>
      <c r="P188" s="61">
        <v>0</v>
      </c>
      <c r="Q188" s="61">
        <v>0</v>
      </c>
      <c r="R188" s="61">
        <v>0</v>
      </c>
      <c r="S188" s="61">
        <v>0</v>
      </c>
      <c r="T188" s="61">
        <v>0</v>
      </c>
      <c r="U188" s="61">
        <v>0</v>
      </c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1">
        <v>0</v>
      </c>
      <c r="AB188" s="61">
        <v>0</v>
      </c>
      <c r="AC188" s="61">
        <v>0</v>
      </c>
      <c r="AD188" s="61">
        <v>0</v>
      </c>
      <c r="AE188" s="61">
        <v>0</v>
      </c>
      <c r="AF188" s="61">
        <v>0</v>
      </c>
      <c r="AG188" s="61">
        <v>0</v>
      </c>
      <c r="AH188" s="61">
        <v>0</v>
      </c>
      <c r="AI188" s="61">
        <v>0</v>
      </c>
      <c r="AJ188" s="61">
        <v>0</v>
      </c>
      <c r="AK188" s="61">
        <v>0</v>
      </c>
      <c r="AL188" s="61">
        <v>0</v>
      </c>
      <c r="AM188" s="61">
        <v>0</v>
      </c>
      <c r="AN188" s="61">
        <v>0</v>
      </c>
      <c r="AO188" s="61" t="s">
        <v>163</v>
      </c>
      <c r="AP188" s="61" t="s">
        <v>163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  <c r="AZ188" s="61">
        <v>0</v>
      </c>
      <c r="BA188" s="61">
        <v>0</v>
      </c>
      <c r="BB188" s="61">
        <v>0</v>
      </c>
      <c r="BC188" s="61">
        <v>0</v>
      </c>
      <c r="BD188" s="61">
        <v>0</v>
      </c>
      <c r="BE188" s="61">
        <v>0</v>
      </c>
      <c r="BF188" s="61">
        <v>0</v>
      </c>
      <c r="BG188" s="61">
        <v>0</v>
      </c>
      <c r="BH188" s="61">
        <v>0</v>
      </c>
      <c r="BI188" s="61">
        <v>0</v>
      </c>
      <c r="BJ188" s="61">
        <v>0</v>
      </c>
      <c r="BK188" s="61">
        <v>0</v>
      </c>
      <c r="BL188" s="61">
        <v>0</v>
      </c>
      <c r="BM188" s="61">
        <v>0</v>
      </c>
      <c r="BN188" s="61">
        <v>0</v>
      </c>
      <c r="BO188" s="61">
        <v>0</v>
      </c>
      <c r="BP188" s="61">
        <v>0</v>
      </c>
      <c r="BQ188" s="61">
        <v>0</v>
      </c>
      <c r="BR188" s="61">
        <v>0</v>
      </c>
      <c r="BS188" s="61" t="s">
        <v>163</v>
      </c>
      <c r="BT188" s="61" t="s">
        <v>163</v>
      </c>
      <c r="BU188" s="61" t="s">
        <v>163</v>
      </c>
      <c r="BV188" s="61" t="s">
        <v>163</v>
      </c>
      <c r="BW188" s="61" t="s">
        <v>163</v>
      </c>
      <c r="BX188" s="61" t="s">
        <v>163</v>
      </c>
      <c r="BY188" s="61" t="s">
        <v>163</v>
      </c>
      <c r="BZ188" s="61" t="s">
        <v>163</v>
      </c>
      <c r="CA188" s="61">
        <v>0</v>
      </c>
      <c r="CB188" s="61">
        <v>0</v>
      </c>
      <c r="CC188" s="61">
        <v>0</v>
      </c>
      <c r="CD188" s="61">
        <v>0</v>
      </c>
      <c r="CE188" s="61">
        <v>0</v>
      </c>
      <c r="CF188" s="61">
        <v>0</v>
      </c>
      <c r="CG188" s="61">
        <v>0</v>
      </c>
      <c r="CH188" s="61">
        <v>0</v>
      </c>
      <c r="CI188" s="61">
        <v>0</v>
      </c>
      <c r="CJ188" s="61">
        <v>0</v>
      </c>
      <c r="CK188" s="61">
        <v>0</v>
      </c>
      <c r="CL188" s="61">
        <v>0</v>
      </c>
      <c r="CM188" s="61">
        <v>0</v>
      </c>
      <c r="CN188" s="61">
        <v>0</v>
      </c>
      <c r="CO188" s="61">
        <v>0</v>
      </c>
      <c r="CP188" s="61">
        <v>0</v>
      </c>
      <c r="DJ188" s="11"/>
      <c r="DK188" s="11"/>
    </row>
    <row r="189" spans="1:115" s="21" customFormat="1" ht="31.5">
      <c r="A189" s="66" t="s">
        <v>227</v>
      </c>
      <c r="B189" s="62" t="s">
        <v>228</v>
      </c>
      <c r="C189" s="61">
        <v>0</v>
      </c>
      <c r="D189" s="61">
        <v>0</v>
      </c>
      <c r="E189" s="61">
        <v>0</v>
      </c>
      <c r="F189" s="61">
        <v>0</v>
      </c>
      <c r="G189" s="61">
        <v>0</v>
      </c>
      <c r="H189" s="61">
        <v>0</v>
      </c>
      <c r="I189" s="61">
        <v>0</v>
      </c>
      <c r="J189" s="61">
        <v>0</v>
      </c>
      <c r="K189" s="61">
        <v>0</v>
      </c>
      <c r="L189" s="61">
        <v>0</v>
      </c>
      <c r="M189" s="61">
        <v>0</v>
      </c>
      <c r="N189" s="61">
        <v>0</v>
      </c>
      <c r="O189" s="61">
        <v>0</v>
      </c>
      <c r="P189" s="61">
        <v>0</v>
      </c>
      <c r="Q189" s="61">
        <v>0</v>
      </c>
      <c r="R189" s="61">
        <v>0</v>
      </c>
      <c r="S189" s="61">
        <v>0</v>
      </c>
      <c r="T189" s="61">
        <v>0</v>
      </c>
      <c r="U189" s="61">
        <v>0</v>
      </c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1">
        <v>0</v>
      </c>
      <c r="AB189" s="61">
        <v>0</v>
      </c>
      <c r="AC189" s="61">
        <v>0</v>
      </c>
      <c r="AD189" s="61">
        <v>0</v>
      </c>
      <c r="AE189" s="61">
        <v>0</v>
      </c>
      <c r="AF189" s="61">
        <v>0</v>
      </c>
      <c r="AG189" s="61">
        <v>0</v>
      </c>
      <c r="AH189" s="61">
        <v>0</v>
      </c>
      <c r="AI189" s="61">
        <v>0</v>
      </c>
      <c r="AJ189" s="61">
        <v>0</v>
      </c>
      <c r="AK189" s="61">
        <v>0</v>
      </c>
      <c r="AL189" s="61">
        <v>0</v>
      </c>
      <c r="AM189" s="61">
        <v>0</v>
      </c>
      <c r="AN189" s="61">
        <v>0</v>
      </c>
      <c r="AO189" s="61" t="s">
        <v>163</v>
      </c>
      <c r="AP189" s="61" t="s">
        <v>163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  <c r="AZ189" s="61">
        <v>0</v>
      </c>
      <c r="BA189" s="61">
        <v>0</v>
      </c>
      <c r="BB189" s="61">
        <v>0</v>
      </c>
      <c r="BC189" s="61">
        <v>0</v>
      </c>
      <c r="BD189" s="61">
        <v>0</v>
      </c>
      <c r="BE189" s="61">
        <v>0</v>
      </c>
      <c r="BF189" s="61">
        <v>0</v>
      </c>
      <c r="BG189" s="61">
        <v>0</v>
      </c>
      <c r="BH189" s="61">
        <v>0</v>
      </c>
      <c r="BI189" s="61">
        <v>0</v>
      </c>
      <c r="BJ189" s="61">
        <v>0</v>
      </c>
      <c r="BK189" s="61">
        <v>0</v>
      </c>
      <c r="BL189" s="61">
        <v>0</v>
      </c>
      <c r="BM189" s="61">
        <v>0</v>
      </c>
      <c r="BN189" s="61">
        <v>0</v>
      </c>
      <c r="BO189" s="61">
        <v>0</v>
      </c>
      <c r="BP189" s="61">
        <v>0</v>
      </c>
      <c r="BQ189" s="61">
        <v>0</v>
      </c>
      <c r="BR189" s="61">
        <v>0</v>
      </c>
      <c r="BS189" s="61" t="s">
        <v>163</v>
      </c>
      <c r="BT189" s="61" t="s">
        <v>163</v>
      </c>
      <c r="BU189" s="61" t="s">
        <v>163</v>
      </c>
      <c r="BV189" s="61" t="s">
        <v>163</v>
      </c>
      <c r="BW189" s="61" t="s">
        <v>163</v>
      </c>
      <c r="BX189" s="61" t="s">
        <v>163</v>
      </c>
      <c r="BY189" s="61" t="s">
        <v>163</v>
      </c>
      <c r="BZ189" s="61" t="s">
        <v>163</v>
      </c>
      <c r="CA189" s="61">
        <v>0</v>
      </c>
      <c r="CB189" s="61">
        <v>0</v>
      </c>
      <c r="CC189" s="61">
        <v>0</v>
      </c>
      <c r="CD189" s="61">
        <v>0</v>
      </c>
      <c r="CE189" s="61">
        <v>0</v>
      </c>
      <c r="CF189" s="61">
        <v>0</v>
      </c>
      <c r="CG189" s="61">
        <v>0</v>
      </c>
      <c r="CH189" s="61">
        <v>0</v>
      </c>
      <c r="CI189" s="61">
        <v>0</v>
      </c>
      <c r="CJ189" s="61">
        <v>0</v>
      </c>
      <c r="CK189" s="61">
        <v>0</v>
      </c>
      <c r="CL189" s="61">
        <v>0</v>
      </c>
      <c r="CM189" s="61">
        <v>0</v>
      </c>
      <c r="CN189" s="61">
        <v>0</v>
      </c>
      <c r="CO189" s="61">
        <v>0</v>
      </c>
      <c r="CP189" s="61">
        <v>0</v>
      </c>
      <c r="DJ189" s="11"/>
      <c r="DK189" s="11"/>
    </row>
    <row r="190" spans="1:115" s="21" customFormat="1" ht="31.5">
      <c r="A190" s="66" t="s">
        <v>229</v>
      </c>
      <c r="B190" s="62" t="s">
        <v>230</v>
      </c>
      <c r="C190" s="61">
        <v>0</v>
      </c>
      <c r="D190" s="61">
        <v>0</v>
      </c>
      <c r="E190" s="61">
        <v>0</v>
      </c>
      <c r="F190" s="61">
        <v>0</v>
      </c>
      <c r="G190" s="61">
        <v>0</v>
      </c>
      <c r="H190" s="61">
        <v>0</v>
      </c>
      <c r="I190" s="61">
        <v>0</v>
      </c>
      <c r="J190" s="61">
        <v>0</v>
      </c>
      <c r="K190" s="61">
        <v>0</v>
      </c>
      <c r="L190" s="61">
        <v>0</v>
      </c>
      <c r="M190" s="61">
        <v>0</v>
      </c>
      <c r="N190" s="61">
        <v>0</v>
      </c>
      <c r="O190" s="61">
        <v>0</v>
      </c>
      <c r="P190" s="61">
        <v>0</v>
      </c>
      <c r="Q190" s="61">
        <v>0</v>
      </c>
      <c r="R190" s="61">
        <v>0</v>
      </c>
      <c r="S190" s="61">
        <v>0</v>
      </c>
      <c r="T190" s="61">
        <v>0</v>
      </c>
      <c r="U190" s="61">
        <v>0</v>
      </c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1">
        <v>0</v>
      </c>
      <c r="AB190" s="61">
        <v>0</v>
      </c>
      <c r="AC190" s="61">
        <v>0</v>
      </c>
      <c r="AD190" s="61">
        <v>0</v>
      </c>
      <c r="AE190" s="61">
        <v>0</v>
      </c>
      <c r="AF190" s="61">
        <v>0</v>
      </c>
      <c r="AG190" s="61">
        <v>0</v>
      </c>
      <c r="AH190" s="61">
        <v>0</v>
      </c>
      <c r="AI190" s="61">
        <v>0</v>
      </c>
      <c r="AJ190" s="61">
        <v>0</v>
      </c>
      <c r="AK190" s="61">
        <v>0</v>
      </c>
      <c r="AL190" s="61">
        <v>0</v>
      </c>
      <c r="AM190" s="61">
        <v>0</v>
      </c>
      <c r="AN190" s="61">
        <v>0</v>
      </c>
      <c r="AO190" s="61" t="s">
        <v>163</v>
      </c>
      <c r="AP190" s="61" t="s">
        <v>163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  <c r="AZ190" s="61">
        <v>0</v>
      </c>
      <c r="BA190" s="61">
        <v>0</v>
      </c>
      <c r="BB190" s="61">
        <v>0</v>
      </c>
      <c r="BC190" s="61">
        <v>0</v>
      </c>
      <c r="BD190" s="61">
        <v>0</v>
      </c>
      <c r="BE190" s="61">
        <v>0</v>
      </c>
      <c r="BF190" s="61">
        <v>0</v>
      </c>
      <c r="BG190" s="61">
        <v>0</v>
      </c>
      <c r="BH190" s="61">
        <v>0</v>
      </c>
      <c r="BI190" s="61">
        <v>0</v>
      </c>
      <c r="BJ190" s="61">
        <v>0</v>
      </c>
      <c r="BK190" s="61">
        <v>0</v>
      </c>
      <c r="BL190" s="61">
        <v>0</v>
      </c>
      <c r="BM190" s="61">
        <v>0</v>
      </c>
      <c r="BN190" s="61">
        <v>0</v>
      </c>
      <c r="BO190" s="61">
        <v>0</v>
      </c>
      <c r="BP190" s="61">
        <v>0</v>
      </c>
      <c r="BQ190" s="61">
        <v>0</v>
      </c>
      <c r="BR190" s="61">
        <v>0</v>
      </c>
      <c r="BS190" s="61" t="s">
        <v>163</v>
      </c>
      <c r="BT190" s="61" t="s">
        <v>163</v>
      </c>
      <c r="BU190" s="61" t="s">
        <v>163</v>
      </c>
      <c r="BV190" s="61" t="s">
        <v>163</v>
      </c>
      <c r="BW190" s="61" t="s">
        <v>163</v>
      </c>
      <c r="BX190" s="61" t="s">
        <v>163</v>
      </c>
      <c r="BY190" s="61" t="s">
        <v>163</v>
      </c>
      <c r="BZ190" s="61" t="s">
        <v>163</v>
      </c>
      <c r="CA190" s="61">
        <v>0</v>
      </c>
      <c r="CB190" s="61">
        <v>0</v>
      </c>
      <c r="CC190" s="61">
        <v>0</v>
      </c>
      <c r="CD190" s="61">
        <v>0</v>
      </c>
      <c r="CE190" s="61">
        <v>0</v>
      </c>
      <c r="CF190" s="61">
        <v>0</v>
      </c>
      <c r="CG190" s="61">
        <v>0</v>
      </c>
      <c r="CH190" s="61">
        <v>0</v>
      </c>
      <c r="CI190" s="61">
        <v>0</v>
      </c>
      <c r="CJ190" s="61">
        <v>0</v>
      </c>
      <c r="CK190" s="61">
        <v>0</v>
      </c>
      <c r="CL190" s="61">
        <v>0</v>
      </c>
      <c r="CM190" s="61">
        <v>0</v>
      </c>
      <c r="CN190" s="61">
        <v>0</v>
      </c>
      <c r="CO190" s="61">
        <v>0</v>
      </c>
      <c r="CP190" s="61">
        <v>0</v>
      </c>
      <c r="DJ190" s="11"/>
      <c r="DK190" s="11"/>
    </row>
    <row r="191" spans="1:115" s="21" customFormat="1" ht="31.5">
      <c r="A191" s="66" t="s">
        <v>231</v>
      </c>
      <c r="B191" s="62" t="s">
        <v>232</v>
      </c>
      <c r="C191" s="61">
        <v>0</v>
      </c>
      <c r="D191" s="61">
        <v>0</v>
      </c>
      <c r="E191" s="61">
        <v>0</v>
      </c>
      <c r="F191" s="61">
        <v>0</v>
      </c>
      <c r="G191" s="61">
        <v>0</v>
      </c>
      <c r="H191" s="61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61">
        <v>0</v>
      </c>
      <c r="O191" s="61">
        <v>0</v>
      </c>
      <c r="P191" s="61">
        <v>0</v>
      </c>
      <c r="Q191" s="61">
        <v>0</v>
      </c>
      <c r="R191" s="61">
        <v>0</v>
      </c>
      <c r="S191" s="61">
        <v>0</v>
      </c>
      <c r="T191" s="61">
        <v>0</v>
      </c>
      <c r="U191" s="61">
        <v>0</v>
      </c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1">
        <v>0</v>
      </c>
      <c r="AB191" s="61">
        <v>0</v>
      </c>
      <c r="AC191" s="61">
        <v>0</v>
      </c>
      <c r="AD191" s="61">
        <v>0</v>
      </c>
      <c r="AE191" s="61">
        <v>0</v>
      </c>
      <c r="AF191" s="61">
        <v>0</v>
      </c>
      <c r="AG191" s="61">
        <v>0</v>
      </c>
      <c r="AH191" s="61">
        <v>0</v>
      </c>
      <c r="AI191" s="61">
        <v>0</v>
      </c>
      <c r="AJ191" s="61">
        <v>0</v>
      </c>
      <c r="AK191" s="61">
        <v>0</v>
      </c>
      <c r="AL191" s="61">
        <v>0</v>
      </c>
      <c r="AM191" s="61">
        <v>0</v>
      </c>
      <c r="AN191" s="61">
        <v>0</v>
      </c>
      <c r="AO191" s="61" t="s">
        <v>163</v>
      </c>
      <c r="AP191" s="61" t="s">
        <v>163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  <c r="AZ191" s="61">
        <v>0</v>
      </c>
      <c r="BA191" s="61">
        <v>0</v>
      </c>
      <c r="BB191" s="61">
        <v>0</v>
      </c>
      <c r="BC191" s="61">
        <v>0</v>
      </c>
      <c r="BD191" s="61">
        <v>0</v>
      </c>
      <c r="BE191" s="61">
        <v>0</v>
      </c>
      <c r="BF191" s="61">
        <v>0</v>
      </c>
      <c r="BG191" s="61">
        <v>0</v>
      </c>
      <c r="BH191" s="61">
        <v>0</v>
      </c>
      <c r="BI191" s="61">
        <v>0</v>
      </c>
      <c r="BJ191" s="61">
        <v>0</v>
      </c>
      <c r="BK191" s="61">
        <v>0</v>
      </c>
      <c r="BL191" s="61">
        <v>0</v>
      </c>
      <c r="BM191" s="61">
        <v>0</v>
      </c>
      <c r="BN191" s="61">
        <v>0</v>
      </c>
      <c r="BO191" s="61">
        <v>0</v>
      </c>
      <c r="BP191" s="61">
        <v>0</v>
      </c>
      <c r="BQ191" s="61">
        <v>0</v>
      </c>
      <c r="BR191" s="61">
        <v>0</v>
      </c>
      <c r="BS191" s="61" t="s">
        <v>163</v>
      </c>
      <c r="BT191" s="61" t="s">
        <v>163</v>
      </c>
      <c r="BU191" s="61" t="s">
        <v>163</v>
      </c>
      <c r="BV191" s="61" t="s">
        <v>163</v>
      </c>
      <c r="BW191" s="61" t="s">
        <v>163</v>
      </c>
      <c r="BX191" s="61" t="s">
        <v>163</v>
      </c>
      <c r="BY191" s="61" t="s">
        <v>163</v>
      </c>
      <c r="BZ191" s="61" t="s">
        <v>163</v>
      </c>
      <c r="CA191" s="61">
        <v>0</v>
      </c>
      <c r="CB191" s="61">
        <v>0</v>
      </c>
      <c r="CC191" s="61">
        <v>0</v>
      </c>
      <c r="CD191" s="61">
        <v>0</v>
      </c>
      <c r="CE191" s="61">
        <v>0</v>
      </c>
      <c r="CF191" s="61">
        <v>0</v>
      </c>
      <c r="CG191" s="61">
        <v>0</v>
      </c>
      <c r="CH191" s="61">
        <v>0</v>
      </c>
      <c r="CI191" s="61">
        <v>0</v>
      </c>
      <c r="CJ191" s="61">
        <v>0</v>
      </c>
      <c r="CK191" s="61">
        <v>0</v>
      </c>
      <c r="CL191" s="61">
        <v>0</v>
      </c>
      <c r="CM191" s="61">
        <v>0</v>
      </c>
      <c r="CN191" s="61">
        <v>0</v>
      </c>
      <c r="CO191" s="61">
        <v>0</v>
      </c>
      <c r="CP191" s="61">
        <v>0</v>
      </c>
      <c r="DJ191" s="11"/>
      <c r="DK191" s="11"/>
    </row>
    <row r="192" spans="1:115" s="21" customFormat="1" ht="31.5">
      <c r="A192" s="66" t="s">
        <v>233</v>
      </c>
      <c r="B192" s="62" t="s">
        <v>234</v>
      </c>
      <c r="C192" s="61">
        <v>0</v>
      </c>
      <c r="D192" s="61">
        <v>0</v>
      </c>
      <c r="E192" s="61">
        <v>0</v>
      </c>
      <c r="F192" s="61">
        <v>0</v>
      </c>
      <c r="G192" s="61">
        <v>0</v>
      </c>
      <c r="H192" s="61">
        <v>0</v>
      </c>
      <c r="I192" s="61">
        <v>0</v>
      </c>
      <c r="J192" s="61">
        <v>0</v>
      </c>
      <c r="K192" s="61">
        <v>0</v>
      </c>
      <c r="L192" s="61">
        <v>0</v>
      </c>
      <c r="M192" s="61">
        <v>0</v>
      </c>
      <c r="N192" s="61">
        <v>0</v>
      </c>
      <c r="O192" s="61">
        <v>0</v>
      </c>
      <c r="P192" s="61">
        <v>0</v>
      </c>
      <c r="Q192" s="61">
        <v>0</v>
      </c>
      <c r="R192" s="61">
        <v>0</v>
      </c>
      <c r="S192" s="61">
        <v>0</v>
      </c>
      <c r="T192" s="61">
        <v>0</v>
      </c>
      <c r="U192" s="61">
        <v>0</v>
      </c>
      <c r="V192" s="61">
        <v>0</v>
      </c>
      <c r="W192" s="61">
        <v>0</v>
      </c>
      <c r="X192" s="61">
        <v>0</v>
      </c>
      <c r="Y192" s="61">
        <v>0</v>
      </c>
      <c r="Z192" s="61">
        <v>0</v>
      </c>
      <c r="AA192" s="61">
        <v>0</v>
      </c>
      <c r="AB192" s="61">
        <v>0</v>
      </c>
      <c r="AC192" s="61">
        <v>0</v>
      </c>
      <c r="AD192" s="61">
        <v>0</v>
      </c>
      <c r="AE192" s="61">
        <v>0</v>
      </c>
      <c r="AF192" s="61">
        <v>0</v>
      </c>
      <c r="AG192" s="61">
        <v>0</v>
      </c>
      <c r="AH192" s="61">
        <v>0</v>
      </c>
      <c r="AI192" s="61">
        <v>0</v>
      </c>
      <c r="AJ192" s="61">
        <v>0</v>
      </c>
      <c r="AK192" s="61">
        <v>0</v>
      </c>
      <c r="AL192" s="61">
        <v>0</v>
      </c>
      <c r="AM192" s="61">
        <v>0</v>
      </c>
      <c r="AN192" s="61">
        <v>0</v>
      </c>
      <c r="AO192" s="61" t="s">
        <v>163</v>
      </c>
      <c r="AP192" s="61" t="s">
        <v>163</v>
      </c>
      <c r="AQ192" s="61">
        <v>0</v>
      </c>
      <c r="AR192" s="61">
        <v>0</v>
      </c>
      <c r="AS192" s="61">
        <v>0</v>
      </c>
      <c r="AT192" s="61">
        <v>0</v>
      </c>
      <c r="AU192" s="61">
        <v>0</v>
      </c>
      <c r="AV192" s="61">
        <v>0</v>
      </c>
      <c r="AW192" s="61">
        <v>0</v>
      </c>
      <c r="AX192" s="61">
        <v>0</v>
      </c>
      <c r="AY192" s="61">
        <v>0</v>
      </c>
      <c r="AZ192" s="61">
        <v>0</v>
      </c>
      <c r="BA192" s="61">
        <v>0</v>
      </c>
      <c r="BB192" s="61">
        <v>0</v>
      </c>
      <c r="BC192" s="61">
        <v>0</v>
      </c>
      <c r="BD192" s="61">
        <v>0</v>
      </c>
      <c r="BE192" s="61">
        <v>0</v>
      </c>
      <c r="BF192" s="61">
        <v>0</v>
      </c>
      <c r="BG192" s="61">
        <v>0</v>
      </c>
      <c r="BH192" s="61">
        <v>0</v>
      </c>
      <c r="BI192" s="61">
        <v>0</v>
      </c>
      <c r="BJ192" s="61">
        <v>0</v>
      </c>
      <c r="BK192" s="61">
        <v>0</v>
      </c>
      <c r="BL192" s="61">
        <v>0</v>
      </c>
      <c r="BM192" s="61">
        <v>0</v>
      </c>
      <c r="BN192" s="61">
        <v>0</v>
      </c>
      <c r="BO192" s="61">
        <v>0</v>
      </c>
      <c r="BP192" s="61">
        <v>0</v>
      </c>
      <c r="BQ192" s="61">
        <v>0</v>
      </c>
      <c r="BR192" s="61">
        <v>0</v>
      </c>
      <c r="BS192" s="61" t="s">
        <v>163</v>
      </c>
      <c r="BT192" s="61" t="s">
        <v>163</v>
      </c>
      <c r="BU192" s="61" t="s">
        <v>163</v>
      </c>
      <c r="BV192" s="61" t="s">
        <v>163</v>
      </c>
      <c r="BW192" s="61" t="s">
        <v>163</v>
      </c>
      <c r="BX192" s="61" t="s">
        <v>163</v>
      </c>
      <c r="BY192" s="61" t="s">
        <v>163</v>
      </c>
      <c r="BZ192" s="61" t="s">
        <v>163</v>
      </c>
      <c r="CA192" s="61">
        <v>0</v>
      </c>
      <c r="CB192" s="61">
        <v>0</v>
      </c>
      <c r="CC192" s="61">
        <v>0</v>
      </c>
      <c r="CD192" s="61">
        <v>0</v>
      </c>
      <c r="CE192" s="61">
        <v>0</v>
      </c>
      <c r="CF192" s="61">
        <v>0</v>
      </c>
      <c r="CG192" s="61">
        <v>0</v>
      </c>
      <c r="CH192" s="61">
        <v>0</v>
      </c>
      <c r="CI192" s="61">
        <v>0</v>
      </c>
      <c r="CJ192" s="61">
        <v>0</v>
      </c>
      <c r="CK192" s="61">
        <v>0</v>
      </c>
      <c r="CL192" s="61">
        <v>0</v>
      </c>
      <c r="CM192" s="61">
        <v>0</v>
      </c>
      <c r="CN192" s="61">
        <v>0</v>
      </c>
      <c r="CO192" s="61">
        <v>0</v>
      </c>
      <c r="CP192" s="61">
        <v>0</v>
      </c>
      <c r="DJ192" s="11"/>
      <c r="DK192" s="11"/>
    </row>
    <row r="193" spans="1:115" s="21" customFormat="1" ht="31.5">
      <c r="A193" s="66" t="s">
        <v>235</v>
      </c>
      <c r="B193" s="62" t="s">
        <v>236</v>
      </c>
      <c r="C193" s="61">
        <v>0</v>
      </c>
      <c r="D193" s="61">
        <v>0</v>
      </c>
      <c r="E193" s="61">
        <v>0</v>
      </c>
      <c r="F193" s="61">
        <v>0</v>
      </c>
      <c r="G193" s="61">
        <v>0</v>
      </c>
      <c r="H193" s="61">
        <v>0</v>
      </c>
      <c r="I193" s="61">
        <v>0</v>
      </c>
      <c r="J193" s="61">
        <v>0</v>
      </c>
      <c r="K193" s="61">
        <v>0</v>
      </c>
      <c r="L193" s="61">
        <v>0</v>
      </c>
      <c r="M193" s="61">
        <v>0</v>
      </c>
      <c r="N193" s="61">
        <v>0</v>
      </c>
      <c r="O193" s="61">
        <v>0</v>
      </c>
      <c r="P193" s="61">
        <v>0</v>
      </c>
      <c r="Q193" s="61">
        <v>0</v>
      </c>
      <c r="R193" s="61">
        <v>0</v>
      </c>
      <c r="S193" s="61">
        <v>0</v>
      </c>
      <c r="T193" s="61">
        <v>0</v>
      </c>
      <c r="U193" s="61">
        <v>0</v>
      </c>
      <c r="V193" s="61">
        <v>0</v>
      </c>
      <c r="W193" s="61">
        <v>0</v>
      </c>
      <c r="X193" s="61">
        <v>0</v>
      </c>
      <c r="Y193" s="61">
        <v>0</v>
      </c>
      <c r="Z193" s="61">
        <v>0</v>
      </c>
      <c r="AA193" s="61">
        <v>0</v>
      </c>
      <c r="AB193" s="61">
        <v>0</v>
      </c>
      <c r="AC193" s="61">
        <v>0</v>
      </c>
      <c r="AD193" s="61">
        <v>0</v>
      </c>
      <c r="AE193" s="61">
        <v>0</v>
      </c>
      <c r="AF193" s="61">
        <v>0</v>
      </c>
      <c r="AG193" s="61">
        <v>0</v>
      </c>
      <c r="AH193" s="61">
        <v>0</v>
      </c>
      <c r="AI193" s="61">
        <v>0</v>
      </c>
      <c r="AJ193" s="61">
        <v>0</v>
      </c>
      <c r="AK193" s="61">
        <v>0</v>
      </c>
      <c r="AL193" s="61">
        <v>0</v>
      </c>
      <c r="AM193" s="61">
        <v>0</v>
      </c>
      <c r="AN193" s="61">
        <v>0</v>
      </c>
      <c r="AO193" s="61" t="s">
        <v>163</v>
      </c>
      <c r="AP193" s="61" t="s">
        <v>163</v>
      </c>
      <c r="AQ193" s="61">
        <v>0</v>
      </c>
      <c r="AR193" s="61">
        <v>0</v>
      </c>
      <c r="AS193" s="61">
        <v>0</v>
      </c>
      <c r="AT193" s="61">
        <v>0</v>
      </c>
      <c r="AU193" s="61">
        <v>0</v>
      </c>
      <c r="AV193" s="61">
        <v>0</v>
      </c>
      <c r="AW193" s="61">
        <v>0</v>
      </c>
      <c r="AX193" s="61">
        <v>0</v>
      </c>
      <c r="AY193" s="61">
        <v>0</v>
      </c>
      <c r="AZ193" s="61">
        <v>0</v>
      </c>
      <c r="BA193" s="61">
        <v>0</v>
      </c>
      <c r="BB193" s="61">
        <v>0</v>
      </c>
      <c r="BC193" s="61">
        <v>0</v>
      </c>
      <c r="BD193" s="61">
        <v>0</v>
      </c>
      <c r="BE193" s="61">
        <v>0</v>
      </c>
      <c r="BF193" s="61">
        <v>0</v>
      </c>
      <c r="BG193" s="61">
        <v>0</v>
      </c>
      <c r="BH193" s="61">
        <v>0</v>
      </c>
      <c r="BI193" s="61">
        <v>0</v>
      </c>
      <c r="BJ193" s="61">
        <v>0</v>
      </c>
      <c r="BK193" s="61">
        <v>0</v>
      </c>
      <c r="BL193" s="61">
        <v>0</v>
      </c>
      <c r="BM193" s="61">
        <v>0</v>
      </c>
      <c r="BN193" s="61">
        <v>0</v>
      </c>
      <c r="BO193" s="61">
        <v>0</v>
      </c>
      <c r="BP193" s="61">
        <v>0</v>
      </c>
      <c r="BQ193" s="61">
        <v>0</v>
      </c>
      <c r="BR193" s="61">
        <v>0</v>
      </c>
      <c r="BS193" s="61" t="s">
        <v>163</v>
      </c>
      <c r="BT193" s="61" t="s">
        <v>163</v>
      </c>
      <c r="BU193" s="61" t="s">
        <v>163</v>
      </c>
      <c r="BV193" s="61" t="s">
        <v>163</v>
      </c>
      <c r="BW193" s="61" t="s">
        <v>163</v>
      </c>
      <c r="BX193" s="61" t="s">
        <v>163</v>
      </c>
      <c r="BY193" s="61" t="s">
        <v>163</v>
      </c>
      <c r="BZ193" s="61" t="s">
        <v>163</v>
      </c>
      <c r="CA193" s="61">
        <v>0</v>
      </c>
      <c r="CB193" s="61">
        <v>0</v>
      </c>
      <c r="CC193" s="61">
        <v>0</v>
      </c>
      <c r="CD193" s="61">
        <v>0</v>
      </c>
      <c r="CE193" s="61">
        <v>0</v>
      </c>
      <c r="CF193" s="61">
        <v>0</v>
      </c>
      <c r="CG193" s="61">
        <v>0</v>
      </c>
      <c r="CH193" s="61">
        <v>0</v>
      </c>
      <c r="CI193" s="61">
        <v>0</v>
      </c>
      <c r="CJ193" s="61">
        <v>0</v>
      </c>
      <c r="CK193" s="61">
        <v>0</v>
      </c>
      <c r="CL193" s="61">
        <v>0</v>
      </c>
      <c r="CM193" s="61">
        <v>0</v>
      </c>
      <c r="CN193" s="61">
        <v>0</v>
      </c>
      <c r="CO193" s="61">
        <v>0</v>
      </c>
      <c r="CP193" s="61">
        <v>0</v>
      </c>
      <c r="DJ193" s="11"/>
      <c r="DK193" s="11"/>
    </row>
    <row r="194" spans="1:115" s="21" customFormat="1" ht="31.5">
      <c r="A194" s="66" t="s">
        <v>237</v>
      </c>
      <c r="B194" s="62" t="s">
        <v>238</v>
      </c>
      <c r="C194" s="61">
        <v>0</v>
      </c>
      <c r="D194" s="61">
        <v>0</v>
      </c>
      <c r="E194" s="61">
        <v>0</v>
      </c>
      <c r="F194" s="61">
        <v>0</v>
      </c>
      <c r="G194" s="61">
        <v>0</v>
      </c>
      <c r="H194" s="61">
        <v>0</v>
      </c>
      <c r="I194" s="61">
        <v>0</v>
      </c>
      <c r="J194" s="61">
        <v>0</v>
      </c>
      <c r="K194" s="61">
        <v>0</v>
      </c>
      <c r="L194" s="61">
        <v>0</v>
      </c>
      <c r="M194" s="61">
        <v>0</v>
      </c>
      <c r="N194" s="61">
        <v>0</v>
      </c>
      <c r="O194" s="61">
        <v>0</v>
      </c>
      <c r="P194" s="61">
        <v>0</v>
      </c>
      <c r="Q194" s="61">
        <v>0</v>
      </c>
      <c r="R194" s="61">
        <v>0</v>
      </c>
      <c r="S194" s="61">
        <v>0</v>
      </c>
      <c r="T194" s="61">
        <v>0</v>
      </c>
      <c r="U194" s="61">
        <v>0</v>
      </c>
      <c r="V194" s="61">
        <v>0</v>
      </c>
      <c r="W194" s="61">
        <v>0</v>
      </c>
      <c r="X194" s="61">
        <v>0</v>
      </c>
      <c r="Y194" s="61">
        <v>0</v>
      </c>
      <c r="Z194" s="61">
        <v>0</v>
      </c>
      <c r="AA194" s="61">
        <v>0</v>
      </c>
      <c r="AB194" s="61">
        <v>0</v>
      </c>
      <c r="AC194" s="61">
        <v>0</v>
      </c>
      <c r="AD194" s="61">
        <v>0</v>
      </c>
      <c r="AE194" s="61">
        <v>0</v>
      </c>
      <c r="AF194" s="61">
        <v>0</v>
      </c>
      <c r="AG194" s="61">
        <v>0</v>
      </c>
      <c r="AH194" s="61">
        <v>0</v>
      </c>
      <c r="AI194" s="61">
        <v>0</v>
      </c>
      <c r="AJ194" s="61">
        <v>0</v>
      </c>
      <c r="AK194" s="61">
        <v>0</v>
      </c>
      <c r="AL194" s="61">
        <v>0</v>
      </c>
      <c r="AM194" s="61">
        <v>0</v>
      </c>
      <c r="AN194" s="61">
        <v>0</v>
      </c>
      <c r="AO194" s="61" t="s">
        <v>163</v>
      </c>
      <c r="AP194" s="61" t="s">
        <v>163</v>
      </c>
      <c r="AQ194" s="61">
        <v>0</v>
      </c>
      <c r="AR194" s="61">
        <v>0</v>
      </c>
      <c r="AS194" s="61">
        <v>0</v>
      </c>
      <c r="AT194" s="61">
        <v>0</v>
      </c>
      <c r="AU194" s="61">
        <v>0</v>
      </c>
      <c r="AV194" s="61">
        <v>0</v>
      </c>
      <c r="AW194" s="61">
        <v>0</v>
      </c>
      <c r="AX194" s="61">
        <v>0</v>
      </c>
      <c r="AY194" s="61">
        <v>0</v>
      </c>
      <c r="AZ194" s="61">
        <v>0</v>
      </c>
      <c r="BA194" s="61">
        <v>0</v>
      </c>
      <c r="BB194" s="61">
        <v>0</v>
      </c>
      <c r="BC194" s="61">
        <v>0</v>
      </c>
      <c r="BD194" s="61">
        <v>0</v>
      </c>
      <c r="BE194" s="61">
        <v>0</v>
      </c>
      <c r="BF194" s="61">
        <v>0</v>
      </c>
      <c r="BG194" s="61">
        <v>0</v>
      </c>
      <c r="BH194" s="61">
        <v>0</v>
      </c>
      <c r="BI194" s="61">
        <v>0</v>
      </c>
      <c r="BJ194" s="61">
        <v>0</v>
      </c>
      <c r="BK194" s="61">
        <v>0</v>
      </c>
      <c r="BL194" s="61">
        <v>0</v>
      </c>
      <c r="BM194" s="61">
        <v>0</v>
      </c>
      <c r="BN194" s="61">
        <v>0</v>
      </c>
      <c r="BO194" s="61">
        <v>0</v>
      </c>
      <c r="BP194" s="61">
        <v>0</v>
      </c>
      <c r="BQ194" s="61">
        <v>0</v>
      </c>
      <c r="BR194" s="61">
        <v>0</v>
      </c>
      <c r="BS194" s="61" t="s">
        <v>163</v>
      </c>
      <c r="BT194" s="61" t="s">
        <v>163</v>
      </c>
      <c r="BU194" s="61" t="s">
        <v>163</v>
      </c>
      <c r="BV194" s="61" t="s">
        <v>163</v>
      </c>
      <c r="BW194" s="61" t="s">
        <v>163</v>
      </c>
      <c r="BX194" s="61" t="s">
        <v>163</v>
      </c>
      <c r="BY194" s="61" t="s">
        <v>163</v>
      </c>
      <c r="BZ194" s="61" t="s">
        <v>163</v>
      </c>
      <c r="CA194" s="61">
        <v>0</v>
      </c>
      <c r="CB194" s="61">
        <v>0</v>
      </c>
      <c r="CC194" s="61">
        <v>0</v>
      </c>
      <c r="CD194" s="61">
        <v>0</v>
      </c>
      <c r="CE194" s="61">
        <v>0</v>
      </c>
      <c r="CF194" s="61">
        <v>0</v>
      </c>
      <c r="CG194" s="61">
        <v>0</v>
      </c>
      <c r="CH194" s="61">
        <v>0</v>
      </c>
      <c r="CI194" s="61">
        <v>0</v>
      </c>
      <c r="CJ194" s="61">
        <v>0</v>
      </c>
      <c r="CK194" s="61">
        <v>0</v>
      </c>
      <c r="CL194" s="61">
        <v>0</v>
      </c>
      <c r="CM194" s="61">
        <v>0</v>
      </c>
      <c r="CN194" s="61">
        <v>0</v>
      </c>
      <c r="CO194" s="61">
        <v>0</v>
      </c>
      <c r="CP194" s="61">
        <v>0</v>
      </c>
      <c r="DJ194" s="11"/>
      <c r="DK194" s="11"/>
    </row>
    <row r="195" spans="1:115" s="21" customFormat="1" ht="31.5">
      <c r="A195" s="66" t="s">
        <v>239</v>
      </c>
      <c r="B195" s="62" t="s">
        <v>240</v>
      </c>
      <c r="C195" s="61">
        <f t="shared" ref="C195:AN195" si="79">IF((COUNTIF(C196:C197,"нд"))=(COUNTA(C196:C197)),"нд",SUMIF(C196:C197,"&gt;0",C196:C197))</f>
        <v>0</v>
      </c>
      <c r="D195" s="61">
        <f t="shared" si="79"/>
        <v>0</v>
      </c>
      <c r="E195" s="61">
        <f t="shared" si="79"/>
        <v>0</v>
      </c>
      <c r="F195" s="61">
        <f t="shared" si="79"/>
        <v>0</v>
      </c>
      <c r="G195" s="61">
        <f t="shared" si="79"/>
        <v>0</v>
      </c>
      <c r="H195" s="61">
        <f t="shared" si="79"/>
        <v>0</v>
      </c>
      <c r="I195" s="61">
        <f t="shared" si="79"/>
        <v>0</v>
      </c>
      <c r="J195" s="61">
        <f t="shared" si="79"/>
        <v>0</v>
      </c>
      <c r="K195" s="61">
        <f t="shared" si="79"/>
        <v>0</v>
      </c>
      <c r="L195" s="61">
        <f t="shared" si="79"/>
        <v>0</v>
      </c>
      <c r="M195" s="61">
        <f t="shared" si="79"/>
        <v>0</v>
      </c>
      <c r="N195" s="61">
        <f t="shared" si="79"/>
        <v>0</v>
      </c>
      <c r="O195" s="61">
        <f t="shared" si="79"/>
        <v>0</v>
      </c>
      <c r="P195" s="61">
        <f t="shared" si="79"/>
        <v>0</v>
      </c>
      <c r="Q195" s="61">
        <f t="shared" si="79"/>
        <v>0</v>
      </c>
      <c r="R195" s="61">
        <f t="shared" si="79"/>
        <v>0</v>
      </c>
      <c r="S195" s="61">
        <f t="shared" si="79"/>
        <v>0</v>
      </c>
      <c r="T195" s="61">
        <f t="shared" si="79"/>
        <v>0</v>
      </c>
      <c r="U195" s="61">
        <f t="shared" si="79"/>
        <v>0</v>
      </c>
      <c r="V195" s="61">
        <f t="shared" si="79"/>
        <v>0</v>
      </c>
      <c r="W195" s="61">
        <f t="shared" si="79"/>
        <v>0</v>
      </c>
      <c r="X195" s="61">
        <f t="shared" si="79"/>
        <v>0</v>
      </c>
      <c r="Y195" s="61">
        <f t="shared" si="79"/>
        <v>0</v>
      </c>
      <c r="Z195" s="61">
        <f t="shared" si="79"/>
        <v>0</v>
      </c>
      <c r="AA195" s="61">
        <f t="shared" si="79"/>
        <v>0</v>
      </c>
      <c r="AB195" s="61">
        <f t="shared" si="79"/>
        <v>0</v>
      </c>
      <c r="AC195" s="61">
        <f t="shared" si="79"/>
        <v>0</v>
      </c>
      <c r="AD195" s="61">
        <f t="shared" si="79"/>
        <v>0</v>
      </c>
      <c r="AE195" s="61">
        <f t="shared" si="79"/>
        <v>0</v>
      </c>
      <c r="AF195" s="61">
        <f t="shared" si="79"/>
        <v>0</v>
      </c>
      <c r="AG195" s="61">
        <f t="shared" si="79"/>
        <v>0</v>
      </c>
      <c r="AH195" s="61">
        <f t="shared" si="79"/>
        <v>0</v>
      </c>
      <c r="AI195" s="61">
        <f t="shared" si="79"/>
        <v>0</v>
      </c>
      <c r="AJ195" s="61">
        <f t="shared" si="79"/>
        <v>0</v>
      </c>
      <c r="AK195" s="61">
        <f t="shared" si="79"/>
        <v>0</v>
      </c>
      <c r="AL195" s="61">
        <f t="shared" si="79"/>
        <v>0</v>
      </c>
      <c r="AM195" s="61">
        <f t="shared" si="79"/>
        <v>0</v>
      </c>
      <c r="AN195" s="61">
        <f t="shared" si="79"/>
        <v>0</v>
      </c>
      <c r="AO195" s="61" t="s">
        <v>163</v>
      </c>
      <c r="AP195" s="61" t="s">
        <v>163</v>
      </c>
      <c r="AQ195" s="61">
        <f t="shared" ref="AQ195:BR195" si="80">IF((COUNTIF(AQ196:AQ197,"нд"))=(COUNTA(AQ196:AQ197)),"нд",SUMIF(AQ196:AQ197,"&gt;0",AQ196:AQ197))</f>
        <v>0</v>
      </c>
      <c r="AR195" s="61">
        <f t="shared" si="80"/>
        <v>0</v>
      </c>
      <c r="AS195" s="61">
        <f t="shared" si="80"/>
        <v>0</v>
      </c>
      <c r="AT195" s="61">
        <f t="shared" si="80"/>
        <v>0</v>
      </c>
      <c r="AU195" s="61">
        <f t="shared" si="80"/>
        <v>0</v>
      </c>
      <c r="AV195" s="61">
        <f t="shared" si="80"/>
        <v>0</v>
      </c>
      <c r="AW195" s="61">
        <f t="shared" si="80"/>
        <v>0</v>
      </c>
      <c r="AX195" s="61">
        <f t="shared" si="80"/>
        <v>0</v>
      </c>
      <c r="AY195" s="61">
        <f t="shared" si="80"/>
        <v>0</v>
      </c>
      <c r="AZ195" s="61">
        <f t="shared" si="80"/>
        <v>0</v>
      </c>
      <c r="BA195" s="61">
        <f t="shared" si="80"/>
        <v>0</v>
      </c>
      <c r="BB195" s="61">
        <f t="shared" si="80"/>
        <v>0</v>
      </c>
      <c r="BC195" s="61">
        <f t="shared" si="80"/>
        <v>0</v>
      </c>
      <c r="BD195" s="61">
        <f t="shared" si="80"/>
        <v>0</v>
      </c>
      <c r="BE195" s="61">
        <f t="shared" si="80"/>
        <v>0</v>
      </c>
      <c r="BF195" s="61">
        <f t="shared" si="80"/>
        <v>0</v>
      </c>
      <c r="BG195" s="61">
        <f t="shared" si="80"/>
        <v>0</v>
      </c>
      <c r="BH195" s="61">
        <f t="shared" si="80"/>
        <v>0</v>
      </c>
      <c r="BI195" s="61">
        <f t="shared" si="80"/>
        <v>0</v>
      </c>
      <c r="BJ195" s="61">
        <f t="shared" si="80"/>
        <v>0</v>
      </c>
      <c r="BK195" s="61">
        <f t="shared" si="80"/>
        <v>0</v>
      </c>
      <c r="BL195" s="61">
        <f t="shared" si="80"/>
        <v>0</v>
      </c>
      <c r="BM195" s="61">
        <f t="shared" si="80"/>
        <v>0</v>
      </c>
      <c r="BN195" s="61">
        <f t="shared" si="80"/>
        <v>0</v>
      </c>
      <c r="BO195" s="61">
        <f t="shared" si="80"/>
        <v>0</v>
      </c>
      <c r="BP195" s="61">
        <f t="shared" si="80"/>
        <v>0</v>
      </c>
      <c r="BQ195" s="61">
        <f t="shared" si="80"/>
        <v>0</v>
      </c>
      <c r="BR195" s="61">
        <f t="shared" si="80"/>
        <v>0</v>
      </c>
      <c r="BS195" s="61" t="s">
        <v>163</v>
      </c>
      <c r="BT195" s="61" t="s">
        <v>163</v>
      </c>
      <c r="BU195" s="61" t="s">
        <v>163</v>
      </c>
      <c r="BV195" s="61" t="s">
        <v>163</v>
      </c>
      <c r="BW195" s="61" t="s">
        <v>163</v>
      </c>
      <c r="BX195" s="61" t="s">
        <v>163</v>
      </c>
      <c r="BY195" s="61" t="s">
        <v>163</v>
      </c>
      <c r="BZ195" s="61" t="s">
        <v>163</v>
      </c>
      <c r="CA195" s="61">
        <f t="shared" ref="CA195:CP195" si="81">IF((COUNTIF(CA196:CA197,"нд"))=(COUNTA(CA196:CA197)),"нд",SUMIF(CA196:CA197,"&gt;0",CA196:CA197))</f>
        <v>0</v>
      </c>
      <c r="CB195" s="61">
        <f t="shared" si="81"/>
        <v>0</v>
      </c>
      <c r="CC195" s="61">
        <f t="shared" si="81"/>
        <v>0</v>
      </c>
      <c r="CD195" s="61">
        <f t="shared" si="81"/>
        <v>0</v>
      </c>
      <c r="CE195" s="61">
        <f t="shared" si="81"/>
        <v>0</v>
      </c>
      <c r="CF195" s="61">
        <f t="shared" si="81"/>
        <v>0</v>
      </c>
      <c r="CG195" s="61">
        <f t="shared" si="81"/>
        <v>0</v>
      </c>
      <c r="CH195" s="61">
        <f t="shared" si="81"/>
        <v>0</v>
      </c>
      <c r="CI195" s="61">
        <f t="shared" si="81"/>
        <v>0</v>
      </c>
      <c r="CJ195" s="61">
        <f t="shared" si="81"/>
        <v>0</v>
      </c>
      <c r="CK195" s="61">
        <f t="shared" si="81"/>
        <v>0</v>
      </c>
      <c r="CL195" s="61">
        <f t="shared" si="81"/>
        <v>0</v>
      </c>
      <c r="CM195" s="61">
        <f t="shared" si="81"/>
        <v>0</v>
      </c>
      <c r="CN195" s="61">
        <f t="shared" si="81"/>
        <v>0</v>
      </c>
      <c r="CO195" s="61">
        <f t="shared" si="81"/>
        <v>0</v>
      </c>
      <c r="CP195" s="61">
        <f t="shared" si="81"/>
        <v>0</v>
      </c>
      <c r="DJ195" s="11"/>
      <c r="DK195" s="11"/>
    </row>
    <row r="196" spans="1:115" s="21" customFormat="1" ht="31.5">
      <c r="A196" s="66" t="s">
        <v>241</v>
      </c>
      <c r="B196" s="62" t="s">
        <v>242</v>
      </c>
      <c r="C196" s="61">
        <v>0</v>
      </c>
      <c r="D196" s="61">
        <v>0</v>
      </c>
      <c r="E196" s="61">
        <v>0</v>
      </c>
      <c r="F196" s="61">
        <v>0</v>
      </c>
      <c r="G196" s="61">
        <v>0</v>
      </c>
      <c r="H196" s="61">
        <v>0</v>
      </c>
      <c r="I196" s="61">
        <v>0</v>
      </c>
      <c r="J196" s="61">
        <v>0</v>
      </c>
      <c r="K196" s="61">
        <v>0</v>
      </c>
      <c r="L196" s="61">
        <v>0</v>
      </c>
      <c r="M196" s="61">
        <v>0</v>
      </c>
      <c r="N196" s="61">
        <v>0</v>
      </c>
      <c r="O196" s="61">
        <v>0</v>
      </c>
      <c r="P196" s="61">
        <v>0</v>
      </c>
      <c r="Q196" s="61">
        <v>0</v>
      </c>
      <c r="R196" s="61">
        <v>0</v>
      </c>
      <c r="S196" s="61">
        <v>0</v>
      </c>
      <c r="T196" s="61">
        <v>0</v>
      </c>
      <c r="U196" s="61">
        <v>0</v>
      </c>
      <c r="V196" s="61">
        <v>0</v>
      </c>
      <c r="W196" s="61">
        <v>0</v>
      </c>
      <c r="X196" s="61">
        <v>0</v>
      </c>
      <c r="Y196" s="61">
        <v>0</v>
      </c>
      <c r="Z196" s="61">
        <v>0</v>
      </c>
      <c r="AA196" s="61">
        <v>0</v>
      </c>
      <c r="AB196" s="61">
        <v>0</v>
      </c>
      <c r="AC196" s="61">
        <v>0</v>
      </c>
      <c r="AD196" s="61">
        <v>0</v>
      </c>
      <c r="AE196" s="61">
        <v>0</v>
      </c>
      <c r="AF196" s="61">
        <v>0</v>
      </c>
      <c r="AG196" s="61">
        <v>0</v>
      </c>
      <c r="AH196" s="61">
        <v>0</v>
      </c>
      <c r="AI196" s="61">
        <v>0</v>
      </c>
      <c r="AJ196" s="61">
        <v>0</v>
      </c>
      <c r="AK196" s="61">
        <v>0</v>
      </c>
      <c r="AL196" s="61">
        <v>0</v>
      </c>
      <c r="AM196" s="61">
        <v>0</v>
      </c>
      <c r="AN196" s="61">
        <v>0</v>
      </c>
      <c r="AO196" s="61" t="s">
        <v>163</v>
      </c>
      <c r="AP196" s="61" t="s">
        <v>163</v>
      </c>
      <c r="AQ196" s="61">
        <v>0</v>
      </c>
      <c r="AR196" s="61">
        <v>0</v>
      </c>
      <c r="AS196" s="61">
        <v>0</v>
      </c>
      <c r="AT196" s="61">
        <v>0</v>
      </c>
      <c r="AU196" s="61">
        <v>0</v>
      </c>
      <c r="AV196" s="61">
        <v>0</v>
      </c>
      <c r="AW196" s="61">
        <v>0</v>
      </c>
      <c r="AX196" s="61">
        <v>0</v>
      </c>
      <c r="AY196" s="61">
        <v>0</v>
      </c>
      <c r="AZ196" s="61">
        <v>0</v>
      </c>
      <c r="BA196" s="61">
        <v>0</v>
      </c>
      <c r="BB196" s="61">
        <v>0</v>
      </c>
      <c r="BC196" s="61">
        <v>0</v>
      </c>
      <c r="BD196" s="61">
        <v>0</v>
      </c>
      <c r="BE196" s="61">
        <v>0</v>
      </c>
      <c r="BF196" s="61">
        <v>0</v>
      </c>
      <c r="BG196" s="61">
        <v>0</v>
      </c>
      <c r="BH196" s="61">
        <v>0</v>
      </c>
      <c r="BI196" s="61">
        <v>0</v>
      </c>
      <c r="BJ196" s="61">
        <v>0</v>
      </c>
      <c r="BK196" s="61">
        <v>0</v>
      </c>
      <c r="BL196" s="61">
        <v>0</v>
      </c>
      <c r="BM196" s="61">
        <v>0</v>
      </c>
      <c r="BN196" s="61">
        <v>0</v>
      </c>
      <c r="BO196" s="61">
        <v>0</v>
      </c>
      <c r="BP196" s="61">
        <v>0</v>
      </c>
      <c r="BQ196" s="61">
        <v>0</v>
      </c>
      <c r="BR196" s="61">
        <v>0</v>
      </c>
      <c r="BS196" s="61" t="s">
        <v>163</v>
      </c>
      <c r="BT196" s="61" t="s">
        <v>163</v>
      </c>
      <c r="BU196" s="61" t="s">
        <v>163</v>
      </c>
      <c r="BV196" s="61" t="s">
        <v>163</v>
      </c>
      <c r="BW196" s="61" t="s">
        <v>163</v>
      </c>
      <c r="BX196" s="61" t="s">
        <v>163</v>
      </c>
      <c r="BY196" s="61" t="s">
        <v>163</v>
      </c>
      <c r="BZ196" s="61" t="s">
        <v>163</v>
      </c>
      <c r="CA196" s="61">
        <v>0</v>
      </c>
      <c r="CB196" s="61">
        <v>0</v>
      </c>
      <c r="CC196" s="61">
        <v>0</v>
      </c>
      <c r="CD196" s="61">
        <v>0</v>
      </c>
      <c r="CE196" s="61">
        <v>0</v>
      </c>
      <c r="CF196" s="61">
        <v>0</v>
      </c>
      <c r="CG196" s="61">
        <v>0</v>
      </c>
      <c r="CH196" s="61">
        <v>0</v>
      </c>
      <c r="CI196" s="61">
        <v>0</v>
      </c>
      <c r="CJ196" s="61">
        <v>0</v>
      </c>
      <c r="CK196" s="61">
        <v>0</v>
      </c>
      <c r="CL196" s="61">
        <v>0</v>
      </c>
      <c r="CM196" s="61">
        <v>0</v>
      </c>
      <c r="CN196" s="61">
        <v>0</v>
      </c>
      <c r="CO196" s="61">
        <v>0</v>
      </c>
      <c r="CP196" s="61">
        <v>0</v>
      </c>
      <c r="DJ196" s="11"/>
      <c r="DK196" s="11"/>
    </row>
    <row r="197" spans="1:115" s="21" customFormat="1" ht="31.5">
      <c r="A197" s="66" t="s">
        <v>243</v>
      </c>
      <c r="B197" s="62" t="s">
        <v>244</v>
      </c>
      <c r="C197" s="61">
        <f t="shared" ref="C197:AN197" si="82">IF((COUNTIF(C198:C204,"нд"))=(COUNTA(C198:C204)),"0,00",SUMIF(C198:C204,"&gt;0",C198:C204))</f>
        <v>0</v>
      </c>
      <c r="D197" s="61">
        <f t="shared" si="82"/>
        <v>0</v>
      </c>
      <c r="E197" s="61">
        <f t="shared" si="82"/>
        <v>0</v>
      </c>
      <c r="F197" s="61">
        <f t="shared" si="82"/>
        <v>0</v>
      </c>
      <c r="G197" s="61">
        <f t="shared" si="82"/>
        <v>0</v>
      </c>
      <c r="H197" s="61">
        <f t="shared" si="82"/>
        <v>0</v>
      </c>
      <c r="I197" s="61">
        <f t="shared" si="82"/>
        <v>0</v>
      </c>
      <c r="J197" s="61">
        <f t="shared" si="82"/>
        <v>0</v>
      </c>
      <c r="K197" s="61">
        <f t="shared" si="82"/>
        <v>0</v>
      </c>
      <c r="L197" s="61">
        <f t="shared" si="82"/>
        <v>0</v>
      </c>
      <c r="M197" s="61">
        <f t="shared" si="82"/>
        <v>0</v>
      </c>
      <c r="N197" s="61">
        <f t="shared" si="82"/>
        <v>0</v>
      </c>
      <c r="O197" s="61">
        <f t="shared" si="82"/>
        <v>0</v>
      </c>
      <c r="P197" s="61">
        <f t="shared" si="82"/>
        <v>0</v>
      </c>
      <c r="Q197" s="61">
        <f t="shared" si="82"/>
        <v>0</v>
      </c>
      <c r="R197" s="61">
        <f t="shared" si="82"/>
        <v>0</v>
      </c>
      <c r="S197" s="61">
        <f t="shared" si="82"/>
        <v>0</v>
      </c>
      <c r="T197" s="61">
        <f t="shared" si="82"/>
        <v>0</v>
      </c>
      <c r="U197" s="61">
        <f t="shared" si="82"/>
        <v>0</v>
      </c>
      <c r="V197" s="61">
        <f t="shared" si="82"/>
        <v>0</v>
      </c>
      <c r="W197" s="61">
        <f t="shared" si="82"/>
        <v>0</v>
      </c>
      <c r="X197" s="61">
        <f t="shared" si="82"/>
        <v>0</v>
      </c>
      <c r="Y197" s="61">
        <f t="shared" si="82"/>
        <v>0</v>
      </c>
      <c r="Z197" s="61">
        <f t="shared" si="82"/>
        <v>0</v>
      </c>
      <c r="AA197" s="61">
        <f t="shared" si="82"/>
        <v>0</v>
      </c>
      <c r="AB197" s="61">
        <f t="shared" si="82"/>
        <v>0</v>
      </c>
      <c r="AC197" s="61">
        <f t="shared" si="82"/>
        <v>0</v>
      </c>
      <c r="AD197" s="61">
        <f t="shared" si="82"/>
        <v>0</v>
      </c>
      <c r="AE197" s="61">
        <f t="shared" si="82"/>
        <v>0</v>
      </c>
      <c r="AF197" s="61">
        <f t="shared" si="82"/>
        <v>0</v>
      </c>
      <c r="AG197" s="61">
        <f t="shared" si="82"/>
        <v>0</v>
      </c>
      <c r="AH197" s="61">
        <f t="shared" si="82"/>
        <v>0</v>
      </c>
      <c r="AI197" s="61" t="str">
        <f t="shared" si="82"/>
        <v>0,00</v>
      </c>
      <c r="AJ197" s="61" t="str">
        <f t="shared" si="82"/>
        <v>0,00</v>
      </c>
      <c r="AK197" s="61" t="str">
        <f t="shared" si="82"/>
        <v>0,00</v>
      </c>
      <c r="AL197" s="61" t="str">
        <f t="shared" si="82"/>
        <v>0,00</v>
      </c>
      <c r="AM197" s="61" t="str">
        <f t="shared" si="82"/>
        <v>0,00</v>
      </c>
      <c r="AN197" s="61" t="str">
        <f t="shared" si="82"/>
        <v>0,00</v>
      </c>
      <c r="AO197" s="61" t="str">
        <f t="shared" ref="AO197:BZ197" si="83">IF((COUNTIF(AO198:AO204,"нд"))=(COUNTA(AO198:AO204)),"нд",SUMIF(AO198:AO204,"&gt;0",AO198:AO204))</f>
        <v>нд</v>
      </c>
      <c r="AP197" s="61" t="str">
        <f t="shared" si="83"/>
        <v>нд</v>
      </c>
      <c r="AQ197" s="61">
        <f t="shared" ref="AQ197:BR197" si="84">IF((COUNTIF(AQ198:AQ204,"нд"))=(COUNTA(AQ198:AQ204)),"0,00",SUMIF(AQ198:AQ204,"&gt;0",AQ198:AQ204))</f>
        <v>0</v>
      </c>
      <c r="AR197" s="61">
        <f t="shared" si="84"/>
        <v>0</v>
      </c>
      <c r="AS197" s="61">
        <f t="shared" si="84"/>
        <v>0</v>
      </c>
      <c r="AT197" s="61">
        <f t="shared" si="84"/>
        <v>0</v>
      </c>
      <c r="AU197" s="61">
        <f t="shared" si="84"/>
        <v>0</v>
      </c>
      <c r="AV197" s="61">
        <f t="shared" si="84"/>
        <v>0</v>
      </c>
      <c r="AW197" s="61">
        <f t="shared" si="84"/>
        <v>0</v>
      </c>
      <c r="AX197" s="61">
        <f t="shared" si="84"/>
        <v>0</v>
      </c>
      <c r="AY197" s="61">
        <f t="shared" si="84"/>
        <v>0</v>
      </c>
      <c r="AZ197" s="61">
        <f t="shared" si="84"/>
        <v>0</v>
      </c>
      <c r="BA197" s="61">
        <f t="shared" si="84"/>
        <v>0</v>
      </c>
      <c r="BB197" s="61">
        <f t="shared" si="84"/>
        <v>0</v>
      </c>
      <c r="BC197" s="61">
        <f t="shared" si="84"/>
        <v>0</v>
      </c>
      <c r="BD197" s="61">
        <f t="shared" si="84"/>
        <v>0</v>
      </c>
      <c r="BE197" s="61">
        <f t="shared" si="84"/>
        <v>0</v>
      </c>
      <c r="BF197" s="61">
        <f t="shared" si="84"/>
        <v>0</v>
      </c>
      <c r="BG197" s="61">
        <f t="shared" si="84"/>
        <v>0</v>
      </c>
      <c r="BH197" s="61">
        <f t="shared" si="84"/>
        <v>0</v>
      </c>
      <c r="BI197" s="61">
        <f t="shared" si="84"/>
        <v>0</v>
      </c>
      <c r="BJ197" s="61">
        <f t="shared" si="84"/>
        <v>0</v>
      </c>
      <c r="BK197" s="61">
        <f t="shared" si="84"/>
        <v>0</v>
      </c>
      <c r="BL197" s="61">
        <f t="shared" si="84"/>
        <v>0</v>
      </c>
      <c r="BM197" s="61">
        <f t="shared" si="84"/>
        <v>0</v>
      </c>
      <c r="BN197" s="61">
        <f t="shared" si="84"/>
        <v>0</v>
      </c>
      <c r="BO197" s="61">
        <f t="shared" si="84"/>
        <v>0</v>
      </c>
      <c r="BP197" s="61">
        <f t="shared" si="84"/>
        <v>0</v>
      </c>
      <c r="BQ197" s="61">
        <f t="shared" si="84"/>
        <v>0</v>
      </c>
      <c r="BR197" s="61">
        <f t="shared" si="84"/>
        <v>0</v>
      </c>
      <c r="BS197" s="61" t="str">
        <f t="shared" si="83"/>
        <v>нд</v>
      </c>
      <c r="BT197" s="61" t="str">
        <f t="shared" si="83"/>
        <v>нд</v>
      </c>
      <c r="BU197" s="61" t="str">
        <f t="shared" si="83"/>
        <v>нд</v>
      </c>
      <c r="BV197" s="61" t="str">
        <f t="shared" si="83"/>
        <v>нд</v>
      </c>
      <c r="BW197" s="61" t="str">
        <f t="shared" si="83"/>
        <v>нд</v>
      </c>
      <c r="BX197" s="61" t="str">
        <f t="shared" si="83"/>
        <v>нд</v>
      </c>
      <c r="BY197" s="61" t="str">
        <f t="shared" si="83"/>
        <v>нд</v>
      </c>
      <c r="BZ197" s="61" t="str">
        <f t="shared" si="83"/>
        <v>нд</v>
      </c>
      <c r="CA197" s="61" t="str">
        <f t="shared" ref="CA197:CP197" si="85">IF((COUNTIF(CA198:CA204,"нд"))=(COUNTA(CA198:CA204)),"0,00",SUMIF(CA198:CA204,"&gt;0",CA198:CA204))</f>
        <v>0,00</v>
      </c>
      <c r="CB197" s="61" t="str">
        <f t="shared" si="85"/>
        <v>0,00</v>
      </c>
      <c r="CC197" s="61" t="str">
        <f t="shared" si="85"/>
        <v>0,00</v>
      </c>
      <c r="CD197" s="61" t="str">
        <f t="shared" si="85"/>
        <v>0,00</v>
      </c>
      <c r="CE197" s="61">
        <f t="shared" si="85"/>
        <v>0</v>
      </c>
      <c r="CF197" s="61">
        <f t="shared" si="85"/>
        <v>0</v>
      </c>
      <c r="CG197" s="61">
        <f t="shared" si="85"/>
        <v>0</v>
      </c>
      <c r="CH197" s="61">
        <f t="shared" si="85"/>
        <v>0</v>
      </c>
      <c r="CI197" s="61">
        <f t="shared" si="85"/>
        <v>0</v>
      </c>
      <c r="CJ197" s="61">
        <f t="shared" si="85"/>
        <v>0</v>
      </c>
      <c r="CK197" s="61">
        <f t="shared" si="85"/>
        <v>0</v>
      </c>
      <c r="CL197" s="61">
        <f t="shared" si="85"/>
        <v>0</v>
      </c>
      <c r="CM197" s="61">
        <f t="shared" si="85"/>
        <v>0</v>
      </c>
      <c r="CN197" s="61">
        <f t="shared" si="85"/>
        <v>0</v>
      </c>
      <c r="CO197" s="61">
        <f t="shared" si="85"/>
        <v>0</v>
      </c>
      <c r="CP197" s="61">
        <f t="shared" si="85"/>
        <v>0</v>
      </c>
      <c r="DJ197" s="11"/>
      <c r="DK197" s="11"/>
    </row>
    <row r="198" spans="1:115" s="21" customFormat="1" ht="31.5">
      <c r="A198" s="16" t="s">
        <v>243</v>
      </c>
      <c r="B198" s="17" t="s">
        <v>397</v>
      </c>
      <c r="C198" s="19">
        <v>0</v>
      </c>
      <c r="D198" s="20">
        <v>0</v>
      </c>
      <c r="E198" s="19">
        <v>0</v>
      </c>
      <c r="F198" s="20">
        <v>0</v>
      </c>
      <c r="G198" s="19">
        <v>0</v>
      </c>
      <c r="H198" s="20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20">
        <v>0</v>
      </c>
      <c r="Q198" s="19">
        <v>0</v>
      </c>
      <c r="R198" s="20">
        <v>0</v>
      </c>
      <c r="S198" s="19">
        <v>0</v>
      </c>
      <c r="T198" s="20">
        <v>0</v>
      </c>
      <c r="U198" s="19">
        <v>0</v>
      </c>
      <c r="V198" s="20">
        <v>0</v>
      </c>
      <c r="W198" s="19">
        <v>0</v>
      </c>
      <c r="X198" s="20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 t="s">
        <v>163</v>
      </c>
      <c r="AJ198" s="20" t="s">
        <v>163</v>
      </c>
      <c r="AK198" s="19" t="s">
        <v>163</v>
      </c>
      <c r="AL198" s="19" t="s">
        <v>163</v>
      </c>
      <c r="AM198" s="19" t="s">
        <v>163</v>
      </c>
      <c r="AN198" s="19" t="s">
        <v>163</v>
      </c>
      <c r="AO198" s="19" t="s">
        <v>163</v>
      </c>
      <c r="AP198" s="19" t="s">
        <v>163</v>
      </c>
      <c r="AQ198" s="19">
        <v>0</v>
      </c>
      <c r="AR198" s="20">
        <v>0</v>
      </c>
      <c r="AS198" s="19">
        <v>0</v>
      </c>
      <c r="AT198" s="20">
        <v>0</v>
      </c>
      <c r="AU198" s="19">
        <v>0</v>
      </c>
      <c r="AV198" s="20">
        <v>0</v>
      </c>
      <c r="AW198" s="19">
        <v>0</v>
      </c>
      <c r="AX198" s="20">
        <v>0</v>
      </c>
      <c r="AY198" s="19">
        <v>0</v>
      </c>
      <c r="AZ198" s="20">
        <v>0</v>
      </c>
      <c r="BA198" s="19">
        <v>0</v>
      </c>
      <c r="BB198" s="20">
        <v>0</v>
      </c>
      <c r="BC198" s="19">
        <v>0</v>
      </c>
      <c r="BD198" s="20">
        <v>0</v>
      </c>
      <c r="BE198" s="19">
        <v>0</v>
      </c>
      <c r="BF198" s="20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0</v>
      </c>
      <c r="BO198" s="19">
        <v>0</v>
      </c>
      <c r="BP198" s="19">
        <v>0</v>
      </c>
      <c r="BQ198" s="19">
        <v>0</v>
      </c>
      <c r="BR198" s="19">
        <v>0</v>
      </c>
      <c r="BS198" s="19" t="s">
        <v>163</v>
      </c>
      <c r="BT198" s="19" t="s">
        <v>163</v>
      </c>
      <c r="BU198" s="19" t="s">
        <v>163</v>
      </c>
      <c r="BV198" s="19" t="s">
        <v>163</v>
      </c>
      <c r="BW198" s="19" t="s">
        <v>163</v>
      </c>
      <c r="BX198" s="19" t="s">
        <v>163</v>
      </c>
      <c r="BY198" s="19" t="s">
        <v>163</v>
      </c>
      <c r="BZ198" s="19" t="s">
        <v>163</v>
      </c>
      <c r="CA198" s="19" t="s">
        <v>163</v>
      </c>
      <c r="CB198" s="19" t="s">
        <v>163</v>
      </c>
      <c r="CC198" s="19" t="s">
        <v>163</v>
      </c>
      <c r="CD198" s="19" t="s">
        <v>163</v>
      </c>
      <c r="CE198" s="19">
        <v>0</v>
      </c>
      <c r="CF198" s="18">
        <v>0</v>
      </c>
      <c r="CG198" s="19">
        <v>0</v>
      </c>
      <c r="CH198" s="19"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v>0</v>
      </c>
      <c r="CO198" s="19">
        <v>0</v>
      </c>
      <c r="CP198" s="19">
        <v>0</v>
      </c>
      <c r="DJ198" s="11" t="s">
        <v>17</v>
      </c>
      <c r="DK198" s="22" t="s">
        <v>214</v>
      </c>
    </row>
    <row r="199" spans="1:115" s="21" customFormat="1" ht="31.5">
      <c r="A199" s="16" t="s">
        <v>243</v>
      </c>
      <c r="B199" s="17" t="s">
        <v>398</v>
      </c>
      <c r="C199" s="19">
        <v>0</v>
      </c>
      <c r="D199" s="20">
        <v>0</v>
      </c>
      <c r="E199" s="19">
        <v>0</v>
      </c>
      <c r="F199" s="20">
        <v>0</v>
      </c>
      <c r="G199" s="19">
        <v>0</v>
      </c>
      <c r="H199" s="20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20">
        <v>0</v>
      </c>
      <c r="Q199" s="19">
        <v>0</v>
      </c>
      <c r="R199" s="20">
        <v>0</v>
      </c>
      <c r="S199" s="19">
        <v>0</v>
      </c>
      <c r="T199" s="20">
        <v>0</v>
      </c>
      <c r="U199" s="19">
        <v>0</v>
      </c>
      <c r="V199" s="20">
        <v>0</v>
      </c>
      <c r="W199" s="19">
        <v>0</v>
      </c>
      <c r="X199" s="20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 t="s">
        <v>163</v>
      </c>
      <c r="AJ199" s="20" t="s">
        <v>163</v>
      </c>
      <c r="AK199" s="19" t="s">
        <v>163</v>
      </c>
      <c r="AL199" s="19" t="s">
        <v>163</v>
      </c>
      <c r="AM199" s="19" t="s">
        <v>163</v>
      </c>
      <c r="AN199" s="19" t="s">
        <v>163</v>
      </c>
      <c r="AO199" s="19" t="s">
        <v>163</v>
      </c>
      <c r="AP199" s="19" t="s">
        <v>163</v>
      </c>
      <c r="AQ199" s="19">
        <v>0</v>
      </c>
      <c r="AR199" s="20">
        <v>0</v>
      </c>
      <c r="AS199" s="19">
        <v>0</v>
      </c>
      <c r="AT199" s="20">
        <v>0</v>
      </c>
      <c r="AU199" s="19">
        <v>0</v>
      </c>
      <c r="AV199" s="20">
        <v>0</v>
      </c>
      <c r="AW199" s="19">
        <v>0</v>
      </c>
      <c r="AX199" s="20">
        <v>0</v>
      </c>
      <c r="AY199" s="19">
        <v>0</v>
      </c>
      <c r="AZ199" s="20">
        <v>0</v>
      </c>
      <c r="BA199" s="19">
        <v>0</v>
      </c>
      <c r="BB199" s="20">
        <v>0</v>
      </c>
      <c r="BC199" s="19">
        <v>0</v>
      </c>
      <c r="BD199" s="20">
        <v>0</v>
      </c>
      <c r="BE199" s="19">
        <v>0</v>
      </c>
      <c r="BF199" s="20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0</v>
      </c>
      <c r="BO199" s="19">
        <v>0</v>
      </c>
      <c r="BP199" s="19">
        <v>0</v>
      </c>
      <c r="BQ199" s="19">
        <v>0</v>
      </c>
      <c r="BR199" s="19">
        <v>0</v>
      </c>
      <c r="BS199" s="19" t="s">
        <v>163</v>
      </c>
      <c r="BT199" s="19" t="s">
        <v>163</v>
      </c>
      <c r="BU199" s="19" t="s">
        <v>163</v>
      </c>
      <c r="BV199" s="19" t="s">
        <v>163</v>
      </c>
      <c r="BW199" s="19" t="s">
        <v>163</v>
      </c>
      <c r="BX199" s="19" t="s">
        <v>163</v>
      </c>
      <c r="BY199" s="19" t="s">
        <v>163</v>
      </c>
      <c r="BZ199" s="19" t="s">
        <v>163</v>
      </c>
      <c r="CA199" s="19" t="s">
        <v>163</v>
      </c>
      <c r="CB199" s="19" t="s">
        <v>163</v>
      </c>
      <c r="CC199" s="19" t="s">
        <v>163</v>
      </c>
      <c r="CD199" s="19" t="s">
        <v>163</v>
      </c>
      <c r="CE199" s="19">
        <v>0</v>
      </c>
      <c r="CF199" s="18">
        <v>0</v>
      </c>
      <c r="CG199" s="19">
        <v>0</v>
      </c>
      <c r="CH199" s="19"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DJ199" s="11"/>
      <c r="DK199" s="22"/>
    </row>
    <row r="200" spans="1:115" s="21" customFormat="1" ht="31.5">
      <c r="A200" s="16" t="s">
        <v>243</v>
      </c>
      <c r="B200" s="17" t="s">
        <v>399</v>
      </c>
      <c r="C200" s="19">
        <v>0</v>
      </c>
      <c r="D200" s="20">
        <v>0</v>
      </c>
      <c r="E200" s="19">
        <v>0</v>
      </c>
      <c r="F200" s="20">
        <v>0</v>
      </c>
      <c r="G200" s="19">
        <v>0</v>
      </c>
      <c r="H200" s="20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20">
        <v>0</v>
      </c>
      <c r="Q200" s="19">
        <v>0</v>
      </c>
      <c r="R200" s="20">
        <v>0</v>
      </c>
      <c r="S200" s="19">
        <v>0</v>
      </c>
      <c r="T200" s="20">
        <v>0</v>
      </c>
      <c r="U200" s="19">
        <v>0</v>
      </c>
      <c r="V200" s="20">
        <v>0</v>
      </c>
      <c r="W200" s="19">
        <v>0</v>
      </c>
      <c r="X200" s="20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 t="s">
        <v>163</v>
      </c>
      <c r="AJ200" s="20" t="s">
        <v>163</v>
      </c>
      <c r="AK200" s="19" t="s">
        <v>163</v>
      </c>
      <c r="AL200" s="19" t="s">
        <v>163</v>
      </c>
      <c r="AM200" s="19" t="s">
        <v>163</v>
      </c>
      <c r="AN200" s="19" t="s">
        <v>163</v>
      </c>
      <c r="AO200" s="19" t="s">
        <v>163</v>
      </c>
      <c r="AP200" s="19" t="s">
        <v>163</v>
      </c>
      <c r="AQ200" s="19">
        <v>0</v>
      </c>
      <c r="AR200" s="20">
        <v>0</v>
      </c>
      <c r="AS200" s="19">
        <v>0</v>
      </c>
      <c r="AT200" s="20">
        <v>0</v>
      </c>
      <c r="AU200" s="19">
        <v>0</v>
      </c>
      <c r="AV200" s="20">
        <v>0</v>
      </c>
      <c r="AW200" s="19">
        <v>0</v>
      </c>
      <c r="AX200" s="20">
        <v>0</v>
      </c>
      <c r="AY200" s="19">
        <v>0</v>
      </c>
      <c r="AZ200" s="20">
        <v>0</v>
      </c>
      <c r="BA200" s="19">
        <v>0</v>
      </c>
      <c r="BB200" s="20">
        <v>0</v>
      </c>
      <c r="BC200" s="19">
        <v>0</v>
      </c>
      <c r="BD200" s="20">
        <v>0</v>
      </c>
      <c r="BE200" s="19">
        <v>0</v>
      </c>
      <c r="BF200" s="20">
        <v>0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>
        <v>0</v>
      </c>
      <c r="BP200" s="19">
        <v>0</v>
      </c>
      <c r="BQ200" s="19">
        <v>0</v>
      </c>
      <c r="BR200" s="19">
        <v>0</v>
      </c>
      <c r="BS200" s="19" t="s">
        <v>163</v>
      </c>
      <c r="BT200" s="19" t="s">
        <v>163</v>
      </c>
      <c r="BU200" s="19" t="s">
        <v>163</v>
      </c>
      <c r="BV200" s="19" t="s">
        <v>163</v>
      </c>
      <c r="BW200" s="19" t="s">
        <v>163</v>
      </c>
      <c r="BX200" s="19" t="s">
        <v>163</v>
      </c>
      <c r="BY200" s="19" t="s">
        <v>163</v>
      </c>
      <c r="BZ200" s="19" t="s">
        <v>163</v>
      </c>
      <c r="CA200" s="19" t="s">
        <v>163</v>
      </c>
      <c r="CB200" s="19" t="s">
        <v>163</v>
      </c>
      <c r="CC200" s="19" t="s">
        <v>163</v>
      </c>
      <c r="CD200" s="19" t="s">
        <v>163</v>
      </c>
      <c r="CE200" s="19">
        <v>0</v>
      </c>
      <c r="CF200" s="18">
        <v>0</v>
      </c>
      <c r="CG200" s="19">
        <v>0</v>
      </c>
      <c r="CH200" s="19"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v>0</v>
      </c>
      <c r="CO200" s="19">
        <v>0</v>
      </c>
      <c r="CP200" s="19">
        <v>0</v>
      </c>
      <c r="DJ200" s="11"/>
      <c r="DK200" s="11"/>
    </row>
    <row r="201" spans="1:115" s="21" customFormat="1" ht="31.5">
      <c r="A201" s="16" t="s">
        <v>243</v>
      </c>
      <c r="B201" s="17" t="s">
        <v>400</v>
      </c>
      <c r="C201" s="19">
        <v>0</v>
      </c>
      <c r="D201" s="20">
        <v>0</v>
      </c>
      <c r="E201" s="19">
        <v>0</v>
      </c>
      <c r="F201" s="20">
        <v>0</v>
      </c>
      <c r="G201" s="19">
        <v>0</v>
      </c>
      <c r="H201" s="20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20">
        <v>0</v>
      </c>
      <c r="Q201" s="19">
        <v>0</v>
      </c>
      <c r="R201" s="20">
        <v>0</v>
      </c>
      <c r="S201" s="19">
        <v>0</v>
      </c>
      <c r="T201" s="20">
        <v>0</v>
      </c>
      <c r="U201" s="19">
        <v>0</v>
      </c>
      <c r="V201" s="20">
        <v>0</v>
      </c>
      <c r="W201" s="19">
        <v>0</v>
      </c>
      <c r="X201" s="20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 t="s">
        <v>163</v>
      </c>
      <c r="AJ201" s="20" t="s">
        <v>163</v>
      </c>
      <c r="AK201" s="19" t="s">
        <v>163</v>
      </c>
      <c r="AL201" s="19" t="s">
        <v>163</v>
      </c>
      <c r="AM201" s="19" t="s">
        <v>163</v>
      </c>
      <c r="AN201" s="19" t="s">
        <v>163</v>
      </c>
      <c r="AO201" s="19" t="s">
        <v>163</v>
      </c>
      <c r="AP201" s="19" t="s">
        <v>163</v>
      </c>
      <c r="AQ201" s="19">
        <v>0</v>
      </c>
      <c r="AR201" s="20">
        <v>0</v>
      </c>
      <c r="AS201" s="19">
        <v>0</v>
      </c>
      <c r="AT201" s="20">
        <v>0</v>
      </c>
      <c r="AU201" s="19">
        <v>0</v>
      </c>
      <c r="AV201" s="20">
        <v>0</v>
      </c>
      <c r="AW201" s="19">
        <v>0</v>
      </c>
      <c r="AX201" s="20">
        <v>0</v>
      </c>
      <c r="AY201" s="19">
        <v>0</v>
      </c>
      <c r="AZ201" s="20">
        <v>0</v>
      </c>
      <c r="BA201" s="19">
        <v>0</v>
      </c>
      <c r="BB201" s="20">
        <v>0</v>
      </c>
      <c r="BC201" s="19">
        <v>0</v>
      </c>
      <c r="BD201" s="20">
        <v>0</v>
      </c>
      <c r="BE201" s="19">
        <v>0</v>
      </c>
      <c r="BF201" s="20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v>0</v>
      </c>
      <c r="BQ201" s="19">
        <v>0</v>
      </c>
      <c r="BR201" s="19">
        <v>0</v>
      </c>
      <c r="BS201" s="19" t="s">
        <v>163</v>
      </c>
      <c r="BT201" s="19" t="s">
        <v>163</v>
      </c>
      <c r="BU201" s="19" t="s">
        <v>163</v>
      </c>
      <c r="BV201" s="19" t="s">
        <v>163</v>
      </c>
      <c r="BW201" s="19" t="s">
        <v>163</v>
      </c>
      <c r="BX201" s="19" t="s">
        <v>163</v>
      </c>
      <c r="BY201" s="19" t="s">
        <v>163</v>
      </c>
      <c r="BZ201" s="19" t="s">
        <v>163</v>
      </c>
      <c r="CA201" s="19" t="s">
        <v>163</v>
      </c>
      <c r="CB201" s="19" t="s">
        <v>163</v>
      </c>
      <c r="CC201" s="19" t="s">
        <v>163</v>
      </c>
      <c r="CD201" s="19" t="s">
        <v>163</v>
      </c>
      <c r="CE201" s="19">
        <v>0</v>
      </c>
      <c r="CF201" s="18">
        <v>0</v>
      </c>
      <c r="CG201" s="19">
        <v>0</v>
      </c>
      <c r="CH201" s="19"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v>0</v>
      </c>
      <c r="CO201" s="19">
        <v>0</v>
      </c>
      <c r="CP201" s="19">
        <v>0</v>
      </c>
      <c r="DJ201" s="11"/>
      <c r="DK201" s="11"/>
    </row>
    <row r="202" spans="1:115" s="21" customFormat="1" ht="31.5">
      <c r="A202" s="16" t="s">
        <v>243</v>
      </c>
      <c r="B202" s="17" t="s">
        <v>401</v>
      </c>
      <c r="C202" s="19">
        <v>0</v>
      </c>
      <c r="D202" s="20">
        <v>0</v>
      </c>
      <c r="E202" s="19">
        <v>0</v>
      </c>
      <c r="F202" s="20">
        <v>0</v>
      </c>
      <c r="G202" s="19">
        <v>0</v>
      </c>
      <c r="H202" s="20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20">
        <v>0</v>
      </c>
      <c r="Q202" s="19">
        <v>0</v>
      </c>
      <c r="R202" s="20">
        <v>0</v>
      </c>
      <c r="S202" s="19">
        <v>0</v>
      </c>
      <c r="T202" s="20">
        <v>0</v>
      </c>
      <c r="U202" s="19">
        <v>0</v>
      </c>
      <c r="V202" s="20">
        <v>0</v>
      </c>
      <c r="W202" s="19">
        <v>0</v>
      </c>
      <c r="X202" s="20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 t="s">
        <v>163</v>
      </c>
      <c r="AJ202" s="20" t="s">
        <v>163</v>
      </c>
      <c r="AK202" s="19" t="s">
        <v>163</v>
      </c>
      <c r="AL202" s="19" t="s">
        <v>163</v>
      </c>
      <c r="AM202" s="19" t="s">
        <v>163</v>
      </c>
      <c r="AN202" s="19" t="s">
        <v>163</v>
      </c>
      <c r="AO202" s="19" t="s">
        <v>163</v>
      </c>
      <c r="AP202" s="19" t="s">
        <v>163</v>
      </c>
      <c r="AQ202" s="19">
        <v>0</v>
      </c>
      <c r="AR202" s="20">
        <v>0</v>
      </c>
      <c r="AS202" s="19">
        <v>0</v>
      </c>
      <c r="AT202" s="20">
        <v>0</v>
      </c>
      <c r="AU202" s="19">
        <v>0</v>
      </c>
      <c r="AV202" s="20">
        <v>0</v>
      </c>
      <c r="AW202" s="19">
        <v>0</v>
      </c>
      <c r="AX202" s="20">
        <v>0</v>
      </c>
      <c r="AY202" s="19">
        <v>0</v>
      </c>
      <c r="AZ202" s="20">
        <v>0</v>
      </c>
      <c r="BA202" s="19">
        <v>0</v>
      </c>
      <c r="BB202" s="20">
        <v>0</v>
      </c>
      <c r="BC202" s="19">
        <v>0</v>
      </c>
      <c r="BD202" s="20">
        <v>0</v>
      </c>
      <c r="BE202" s="19">
        <v>0</v>
      </c>
      <c r="BF202" s="20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v>0</v>
      </c>
      <c r="BQ202" s="19">
        <v>0</v>
      </c>
      <c r="BR202" s="19">
        <v>0</v>
      </c>
      <c r="BS202" s="19" t="s">
        <v>163</v>
      </c>
      <c r="BT202" s="19" t="s">
        <v>163</v>
      </c>
      <c r="BU202" s="19" t="s">
        <v>163</v>
      </c>
      <c r="BV202" s="19" t="s">
        <v>163</v>
      </c>
      <c r="BW202" s="19" t="s">
        <v>163</v>
      </c>
      <c r="BX202" s="19" t="s">
        <v>163</v>
      </c>
      <c r="BY202" s="19" t="s">
        <v>163</v>
      </c>
      <c r="BZ202" s="19" t="s">
        <v>163</v>
      </c>
      <c r="CA202" s="19" t="s">
        <v>163</v>
      </c>
      <c r="CB202" s="19" t="s">
        <v>163</v>
      </c>
      <c r="CC202" s="19" t="s">
        <v>163</v>
      </c>
      <c r="CD202" s="19" t="s">
        <v>163</v>
      </c>
      <c r="CE202" s="19">
        <v>0</v>
      </c>
      <c r="CF202" s="18">
        <v>0</v>
      </c>
      <c r="CG202" s="19">
        <v>0</v>
      </c>
      <c r="CH202" s="19"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0</v>
      </c>
      <c r="CN202" s="19">
        <v>0</v>
      </c>
      <c r="CO202" s="19">
        <v>0</v>
      </c>
      <c r="CP202" s="19">
        <v>0</v>
      </c>
      <c r="DJ202" s="11"/>
      <c r="DK202" s="11"/>
    </row>
    <row r="203" spans="1:115" s="21" customFormat="1" ht="31.5">
      <c r="A203" s="16" t="s">
        <v>243</v>
      </c>
      <c r="B203" s="17" t="s">
        <v>402</v>
      </c>
      <c r="C203" s="19">
        <v>0</v>
      </c>
      <c r="D203" s="20">
        <v>0</v>
      </c>
      <c r="E203" s="19">
        <v>0</v>
      </c>
      <c r="F203" s="20">
        <v>0</v>
      </c>
      <c r="G203" s="19">
        <v>0</v>
      </c>
      <c r="H203" s="20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20">
        <v>0</v>
      </c>
      <c r="Q203" s="19">
        <v>0</v>
      </c>
      <c r="R203" s="20">
        <v>0</v>
      </c>
      <c r="S203" s="19">
        <v>0</v>
      </c>
      <c r="T203" s="20">
        <v>0</v>
      </c>
      <c r="U203" s="19">
        <v>0</v>
      </c>
      <c r="V203" s="20">
        <v>0</v>
      </c>
      <c r="W203" s="19">
        <v>0</v>
      </c>
      <c r="X203" s="20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 t="s">
        <v>163</v>
      </c>
      <c r="AJ203" s="20" t="s">
        <v>163</v>
      </c>
      <c r="AK203" s="19" t="s">
        <v>163</v>
      </c>
      <c r="AL203" s="19" t="s">
        <v>163</v>
      </c>
      <c r="AM203" s="19" t="s">
        <v>163</v>
      </c>
      <c r="AN203" s="19" t="s">
        <v>163</v>
      </c>
      <c r="AO203" s="19" t="s">
        <v>163</v>
      </c>
      <c r="AP203" s="19" t="s">
        <v>163</v>
      </c>
      <c r="AQ203" s="19">
        <v>0</v>
      </c>
      <c r="AR203" s="20">
        <v>0</v>
      </c>
      <c r="AS203" s="19">
        <v>0</v>
      </c>
      <c r="AT203" s="20">
        <v>0</v>
      </c>
      <c r="AU203" s="19">
        <v>0</v>
      </c>
      <c r="AV203" s="20">
        <v>0</v>
      </c>
      <c r="AW203" s="19">
        <v>0</v>
      </c>
      <c r="AX203" s="20">
        <v>0</v>
      </c>
      <c r="AY203" s="19">
        <v>0</v>
      </c>
      <c r="AZ203" s="20">
        <v>0</v>
      </c>
      <c r="BA203" s="19">
        <v>0</v>
      </c>
      <c r="BB203" s="20">
        <v>0</v>
      </c>
      <c r="BC203" s="19">
        <v>0</v>
      </c>
      <c r="BD203" s="20">
        <v>0</v>
      </c>
      <c r="BE203" s="19">
        <v>0</v>
      </c>
      <c r="BF203" s="20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v>0</v>
      </c>
      <c r="BQ203" s="19">
        <v>0</v>
      </c>
      <c r="BR203" s="19">
        <v>0</v>
      </c>
      <c r="BS203" s="19" t="s">
        <v>163</v>
      </c>
      <c r="BT203" s="19" t="s">
        <v>163</v>
      </c>
      <c r="BU203" s="19" t="s">
        <v>163</v>
      </c>
      <c r="BV203" s="19" t="s">
        <v>163</v>
      </c>
      <c r="BW203" s="19" t="s">
        <v>163</v>
      </c>
      <c r="BX203" s="19" t="s">
        <v>163</v>
      </c>
      <c r="BY203" s="19" t="s">
        <v>163</v>
      </c>
      <c r="BZ203" s="19" t="s">
        <v>163</v>
      </c>
      <c r="CA203" s="19" t="s">
        <v>163</v>
      </c>
      <c r="CB203" s="19" t="s">
        <v>163</v>
      </c>
      <c r="CC203" s="19" t="s">
        <v>163</v>
      </c>
      <c r="CD203" s="19" t="s">
        <v>163</v>
      </c>
      <c r="CE203" s="19">
        <v>0</v>
      </c>
      <c r="CF203" s="18">
        <v>0</v>
      </c>
      <c r="CG203" s="19">
        <v>0</v>
      </c>
      <c r="CH203" s="19"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DJ203" s="11"/>
      <c r="DK203" s="11"/>
    </row>
    <row r="204" spans="1:115" s="21" customFormat="1" ht="31.5">
      <c r="A204" s="16" t="s">
        <v>243</v>
      </c>
      <c r="B204" s="17" t="s">
        <v>403</v>
      </c>
      <c r="C204" s="19">
        <v>0</v>
      </c>
      <c r="D204" s="20">
        <v>0</v>
      </c>
      <c r="E204" s="19">
        <v>0</v>
      </c>
      <c r="F204" s="20">
        <v>0</v>
      </c>
      <c r="G204" s="19">
        <v>0</v>
      </c>
      <c r="H204" s="20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20">
        <v>0</v>
      </c>
      <c r="Q204" s="19">
        <v>0</v>
      </c>
      <c r="R204" s="20">
        <v>0</v>
      </c>
      <c r="S204" s="19">
        <v>0</v>
      </c>
      <c r="T204" s="20">
        <v>0</v>
      </c>
      <c r="U204" s="19">
        <v>0</v>
      </c>
      <c r="V204" s="20">
        <v>0</v>
      </c>
      <c r="W204" s="19">
        <v>0</v>
      </c>
      <c r="X204" s="20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 t="s">
        <v>163</v>
      </c>
      <c r="AJ204" s="20" t="s">
        <v>163</v>
      </c>
      <c r="AK204" s="19" t="s">
        <v>163</v>
      </c>
      <c r="AL204" s="19" t="s">
        <v>163</v>
      </c>
      <c r="AM204" s="19" t="s">
        <v>163</v>
      </c>
      <c r="AN204" s="19" t="s">
        <v>163</v>
      </c>
      <c r="AO204" s="19" t="s">
        <v>163</v>
      </c>
      <c r="AP204" s="19" t="s">
        <v>163</v>
      </c>
      <c r="AQ204" s="19">
        <v>0</v>
      </c>
      <c r="AR204" s="20">
        <v>0</v>
      </c>
      <c r="AS204" s="19">
        <v>0</v>
      </c>
      <c r="AT204" s="20">
        <v>0</v>
      </c>
      <c r="AU204" s="19">
        <v>0</v>
      </c>
      <c r="AV204" s="20">
        <v>0</v>
      </c>
      <c r="AW204" s="19">
        <v>0</v>
      </c>
      <c r="AX204" s="20">
        <v>0</v>
      </c>
      <c r="AY204" s="19">
        <v>0</v>
      </c>
      <c r="AZ204" s="20">
        <v>0</v>
      </c>
      <c r="BA204" s="19">
        <v>0</v>
      </c>
      <c r="BB204" s="20">
        <v>0</v>
      </c>
      <c r="BC204" s="19">
        <v>0</v>
      </c>
      <c r="BD204" s="20">
        <v>0</v>
      </c>
      <c r="BE204" s="19">
        <v>0</v>
      </c>
      <c r="BF204" s="20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v>0</v>
      </c>
      <c r="BQ204" s="19">
        <v>0</v>
      </c>
      <c r="BR204" s="19">
        <v>0</v>
      </c>
      <c r="BS204" s="19" t="s">
        <v>163</v>
      </c>
      <c r="BT204" s="19" t="s">
        <v>163</v>
      </c>
      <c r="BU204" s="19" t="s">
        <v>163</v>
      </c>
      <c r="BV204" s="19" t="s">
        <v>163</v>
      </c>
      <c r="BW204" s="19" t="s">
        <v>163</v>
      </c>
      <c r="BX204" s="19" t="s">
        <v>163</v>
      </c>
      <c r="BY204" s="19" t="s">
        <v>163</v>
      </c>
      <c r="BZ204" s="19" t="s">
        <v>163</v>
      </c>
      <c r="CA204" s="19" t="s">
        <v>163</v>
      </c>
      <c r="CB204" s="19" t="s">
        <v>163</v>
      </c>
      <c r="CC204" s="19" t="s">
        <v>163</v>
      </c>
      <c r="CD204" s="19" t="s">
        <v>163</v>
      </c>
      <c r="CE204" s="19">
        <v>0</v>
      </c>
      <c r="CF204" s="18">
        <v>0</v>
      </c>
      <c r="CG204" s="19">
        <v>0</v>
      </c>
      <c r="CH204" s="19">
        <v>0</v>
      </c>
      <c r="CI204" s="19">
        <v>0</v>
      </c>
      <c r="CJ204" s="19">
        <v>0</v>
      </c>
      <c r="CK204" s="19">
        <v>0</v>
      </c>
      <c r="CL204" s="19">
        <v>0</v>
      </c>
      <c r="CM204" s="19">
        <v>0</v>
      </c>
      <c r="CN204" s="19">
        <v>0</v>
      </c>
      <c r="CO204" s="19">
        <v>0</v>
      </c>
      <c r="CP204" s="19">
        <v>0</v>
      </c>
      <c r="DJ204" s="11"/>
      <c r="DK204" s="11"/>
    </row>
    <row r="205" spans="1:115" s="21" customFormat="1" ht="47.25">
      <c r="A205" s="66" t="s">
        <v>245</v>
      </c>
      <c r="B205" s="62" t="s">
        <v>246</v>
      </c>
      <c r="C205" s="61">
        <f t="shared" ref="C205:AN205" si="86">IF((COUNTIF(C206:C207,"нд"))=(COUNTA(C206:C207)),"нд",SUMIF(C206:C207,"&gt;0",C206:C207))</f>
        <v>0</v>
      </c>
      <c r="D205" s="61">
        <f t="shared" si="86"/>
        <v>0</v>
      </c>
      <c r="E205" s="61">
        <f t="shared" si="86"/>
        <v>0</v>
      </c>
      <c r="F205" s="61">
        <f t="shared" si="86"/>
        <v>0</v>
      </c>
      <c r="G205" s="61">
        <f t="shared" si="86"/>
        <v>0</v>
      </c>
      <c r="H205" s="61">
        <f t="shared" si="86"/>
        <v>0</v>
      </c>
      <c r="I205" s="61">
        <f t="shared" si="86"/>
        <v>0</v>
      </c>
      <c r="J205" s="61">
        <f t="shared" si="86"/>
        <v>0</v>
      </c>
      <c r="K205" s="61">
        <f t="shared" si="86"/>
        <v>0</v>
      </c>
      <c r="L205" s="61">
        <f t="shared" si="86"/>
        <v>0</v>
      </c>
      <c r="M205" s="61">
        <f t="shared" si="86"/>
        <v>0</v>
      </c>
      <c r="N205" s="61">
        <f t="shared" si="86"/>
        <v>0</v>
      </c>
      <c r="O205" s="61">
        <f t="shared" si="86"/>
        <v>0</v>
      </c>
      <c r="P205" s="61">
        <f t="shared" si="86"/>
        <v>0</v>
      </c>
      <c r="Q205" s="61">
        <f t="shared" si="86"/>
        <v>0</v>
      </c>
      <c r="R205" s="61">
        <f t="shared" si="86"/>
        <v>0</v>
      </c>
      <c r="S205" s="61">
        <f t="shared" si="86"/>
        <v>0</v>
      </c>
      <c r="T205" s="61">
        <f t="shared" si="86"/>
        <v>0</v>
      </c>
      <c r="U205" s="61">
        <f t="shared" si="86"/>
        <v>0</v>
      </c>
      <c r="V205" s="61">
        <f t="shared" si="86"/>
        <v>0</v>
      </c>
      <c r="W205" s="61">
        <f t="shared" si="86"/>
        <v>0</v>
      </c>
      <c r="X205" s="61">
        <f t="shared" si="86"/>
        <v>0</v>
      </c>
      <c r="Y205" s="61">
        <f t="shared" si="86"/>
        <v>0</v>
      </c>
      <c r="Z205" s="61">
        <f t="shared" si="86"/>
        <v>0</v>
      </c>
      <c r="AA205" s="61">
        <f t="shared" si="86"/>
        <v>0</v>
      </c>
      <c r="AB205" s="61">
        <f t="shared" si="86"/>
        <v>0</v>
      </c>
      <c r="AC205" s="61">
        <f t="shared" si="86"/>
        <v>0</v>
      </c>
      <c r="AD205" s="61">
        <f t="shared" si="86"/>
        <v>0</v>
      </c>
      <c r="AE205" s="61">
        <f t="shared" si="86"/>
        <v>0</v>
      </c>
      <c r="AF205" s="61">
        <f t="shared" si="86"/>
        <v>0</v>
      </c>
      <c r="AG205" s="61">
        <f t="shared" si="86"/>
        <v>0</v>
      </c>
      <c r="AH205" s="61">
        <f t="shared" si="86"/>
        <v>0</v>
      </c>
      <c r="AI205" s="61">
        <f t="shared" si="86"/>
        <v>0</v>
      </c>
      <c r="AJ205" s="61">
        <f t="shared" si="86"/>
        <v>0</v>
      </c>
      <c r="AK205" s="61">
        <f t="shared" si="86"/>
        <v>0</v>
      </c>
      <c r="AL205" s="61">
        <f t="shared" si="86"/>
        <v>0</v>
      </c>
      <c r="AM205" s="61">
        <f t="shared" si="86"/>
        <v>0</v>
      </c>
      <c r="AN205" s="61">
        <f t="shared" si="86"/>
        <v>0</v>
      </c>
      <c r="AO205" s="61" t="s">
        <v>163</v>
      </c>
      <c r="AP205" s="61" t="s">
        <v>163</v>
      </c>
      <c r="AQ205" s="61">
        <f t="shared" ref="AQ205:BR205" si="87">IF((COUNTIF(AQ206:AQ207,"нд"))=(COUNTA(AQ206:AQ207)),"нд",SUMIF(AQ206:AQ207,"&gt;0",AQ206:AQ207))</f>
        <v>0</v>
      </c>
      <c r="AR205" s="61">
        <f t="shared" si="87"/>
        <v>0</v>
      </c>
      <c r="AS205" s="61">
        <f t="shared" si="87"/>
        <v>0</v>
      </c>
      <c r="AT205" s="61">
        <f t="shared" si="87"/>
        <v>0</v>
      </c>
      <c r="AU205" s="61">
        <f t="shared" si="87"/>
        <v>0</v>
      </c>
      <c r="AV205" s="61">
        <f t="shared" si="87"/>
        <v>0</v>
      </c>
      <c r="AW205" s="61">
        <f t="shared" si="87"/>
        <v>0</v>
      </c>
      <c r="AX205" s="61">
        <f t="shared" si="87"/>
        <v>0</v>
      </c>
      <c r="AY205" s="61">
        <f t="shared" si="87"/>
        <v>0</v>
      </c>
      <c r="AZ205" s="61">
        <f t="shared" si="87"/>
        <v>0</v>
      </c>
      <c r="BA205" s="61">
        <f t="shared" si="87"/>
        <v>0</v>
      </c>
      <c r="BB205" s="61">
        <f t="shared" si="87"/>
        <v>0</v>
      </c>
      <c r="BC205" s="61">
        <f t="shared" si="87"/>
        <v>0</v>
      </c>
      <c r="BD205" s="61">
        <f t="shared" si="87"/>
        <v>0</v>
      </c>
      <c r="BE205" s="61">
        <f t="shared" si="87"/>
        <v>0</v>
      </c>
      <c r="BF205" s="61">
        <f t="shared" si="87"/>
        <v>0</v>
      </c>
      <c r="BG205" s="61">
        <f t="shared" si="87"/>
        <v>0</v>
      </c>
      <c r="BH205" s="61">
        <f t="shared" si="87"/>
        <v>0</v>
      </c>
      <c r="BI205" s="61">
        <f t="shared" si="87"/>
        <v>0</v>
      </c>
      <c r="BJ205" s="61">
        <f t="shared" si="87"/>
        <v>0</v>
      </c>
      <c r="BK205" s="61">
        <f t="shared" si="87"/>
        <v>0</v>
      </c>
      <c r="BL205" s="61">
        <f t="shared" si="87"/>
        <v>0</v>
      </c>
      <c r="BM205" s="61">
        <f t="shared" si="87"/>
        <v>0</v>
      </c>
      <c r="BN205" s="61">
        <f t="shared" si="87"/>
        <v>0</v>
      </c>
      <c r="BO205" s="61">
        <f t="shared" si="87"/>
        <v>0</v>
      </c>
      <c r="BP205" s="61">
        <f t="shared" si="87"/>
        <v>0</v>
      </c>
      <c r="BQ205" s="61">
        <f t="shared" si="87"/>
        <v>0</v>
      </c>
      <c r="BR205" s="61">
        <f t="shared" si="87"/>
        <v>0</v>
      </c>
      <c r="BS205" s="61" t="s">
        <v>163</v>
      </c>
      <c r="BT205" s="61" t="s">
        <v>163</v>
      </c>
      <c r="BU205" s="61" t="s">
        <v>163</v>
      </c>
      <c r="BV205" s="61" t="s">
        <v>163</v>
      </c>
      <c r="BW205" s="61" t="s">
        <v>163</v>
      </c>
      <c r="BX205" s="61" t="s">
        <v>163</v>
      </c>
      <c r="BY205" s="61" t="s">
        <v>163</v>
      </c>
      <c r="BZ205" s="61" t="s">
        <v>163</v>
      </c>
      <c r="CA205" s="61">
        <f t="shared" ref="CA205:CP205" si="88">IF((COUNTIF(CA206:CA207,"нд"))=(COUNTA(CA206:CA207)),"нд",SUMIF(CA206:CA207,"&gt;0",CA206:CA207))</f>
        <v>0</v>
      </c>
      <c r="CB205" s="61">
        <f t="shared" si="88"/>
        <v>0</v>
      </c>
      <c r="CC205" s="61">
        <f t="shared" si="88"/>
        <v>0</v>
      </c>
      <c r="CD205" s="61">
        <f t="shared" si="88"/>
        <v>0</v>
      </c>
      <c r="CE205" s="61">
        <f t="shared" si="88"/>
        <v>0</v>
      </c>
      <c r="CF205" s="61">
        <f t="shared" si="88"/>
        <v>0</v>
      </c>
      <c r="CG205" s="61">
        <f t="shared" si="88"/>
        <v>0</v>
      </c>
      <c r="CH205" s="61">
        <f t="shared" si="88"/>
        <v>0</v>
      </c>
      <c r="CI205" s="61">
        <f t="shared" si="88"/>
        <v>0</v>
      </c>
      <c r="CJ205" s="61">
        <f t="shared" si="88"/>
        <v>0</v>
      </c>
      <c r="CK205" s="61">
        <f t="shared" si="88"/>
        <v>0</v>
      </c>
      <c r="CL205" s="61">
        <f t="shared" si="88"/>
        <v>0</v>
      </c>
      <c r="CM205" s="61">
        <f t="shared" si="88"/>
        <v>0</v>
      </c>
      <c r="CN205" s="61">
        <f t="shared" si="88"/>
        <v>0</v>
      </c>
      <c r="CO205" s="61">
        <f t="shared" si="88"/>
        <v>0</v>
      </c>
      <c r="CP205" s="61">
        <f t="shared" si="88"/>
        <v>0</v>
      </c>
      <c r="DJ205" s="11"/>
      <c r="DK205" s="11"/>
    </row>
    <row r="206" spans="1:115" s="21" customFormat="1" ht="47.25">
      <c r="A206" s="66" t="s">
        <v>247</v>
      </c>
      <c r="B206" s="62" t="s">
        <v>248</v>
      </c>
      <c r="C206" s="61">
        <v>0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1">
        <v>0</v>
      </c>
      <c r="U206" s="61">
        <v>0</v>
      </c>
      <c r="V206" s="61">
        <v>0</v>
      </c>
      <c r="W206" s="61">
        <v>0</v>
      </c>
      <c r="X206" s="61">
        <v>0</v>
      </c>
      <c r="Y206" s="61">
        <v>0</v>
      </c>
      <c r="Z206" s="61">
        <v>0</v>
      </c>
      <c r="AA206" s="61">
        <v>0</v>
      </c>
      <c r="AB206" s="61">
        <v>0</v>
      </c>
      <c r="AC206" s="61">
        <v>0</v>
      </c>
      <c r="AD206" s="61">
        <v>0</v>
      </c>
      <c r="AE206" s="61">
        <v>0</v>
      </c>
      <c r="AF206" s="61">
        <v>0</v>
      </c>
      <c r="AG206" s="61">
        <v>0</v>
      </c>
      <c r="AH206" s="61">
        <v>0</v>
      </c>
      <c r="AI206" s="61">
        <v>0</v>
      </c>
      <c r="AJ206" s="61">
        <v>0</v>
      </c>
      <c r="AK206" s="61">
        <v>0</v>
      </c>
      <c r="AL206" s="61">
        <v>0</v>
      </c>
      <c r="AM206" s="61">
        <v>0</v>
      </c>
      <c r="AN206" s="61">
        <v>0</v>
      </c>
      <c r="AO206" s="61" t="s">
        <v>163</v>
      </c>
      <c r="AP206" s="61" t="s">
        <v>163</v>
      </c>
      <c r="AQ206" s="61">
        <v>0</v>
      </c>
      <c r="AR206" s="61">
        <v>0</v>
      </c>
      <c r="AS206" s="61">
        <v>0</v>
      </c>
      <c r="AT206" s="61">
        <v>0</v>
      </c>
      <c r="AU206" s="61">
        <v>0</v>
      </c>
      <c r="AV206" s="61">
        <v>0</v>
      </c>
      <c r="AW206" s="61">
        <v>0</v>
      </c>
      <c r="AX206" s="61">
        <v>0</v>
      </c>
      <c r="AY206" s="61">
        <v>0</v>
      </c>
      <c r="AZ206" s="61">
        <v>0</v>
      </c>
      <c r="BA206" s="61">
        <v>0</v>
      </c>
      <c r="BB206" s="61">
        <v>0</v>
      </c>
      <c r="BC206" s="61">
        <v>0</v>
      </c>
      <c r="BD206" s="61">
        <v>0</v>
      </c>
      <c r="BE206" s="61">
        <v>0</v>
      </c>
      <c r="BF206" s="61">
        <v>0</v>
      </c>
      <c r="BG206" s="61">
        <v>0</v>
      </c>
      <c r="BH206" s="61">
        <v>0</v>
      </c>
      <c r="BI206" s="61">
        <v>0</v>
      </c>
      <c r="BJ206" s="61">
        <v>0</v>
      </c>
      <c r="BK206" s="61">
        <v>0</v>
      </c>
      <c r="BL206" s="61">
        <v>0</v>
      </c>
      <c r="BM206" s="61">
        <v>0</v>
      </c>
      <c r="BN206" s="61">
        <v>0</v>
      </c>
      <c r="BO206" s="61">
        <v>0</v>
      </c>
      <c r="BP206" s="61">
        <v>0</v>
      </c>
      <c r="BQ206" s="61">
        <v>0</v>
      </c>
      <c r="BR206" s="61">
        <v>0</v>
      </c>
      <c r="BS206" s="61" t="s">
        <v>163</v>
      </c>
      <c r="BT206" s="61" t="s">
        <v>163</v>
      </c>
      <c r="BU206" s="61" t="s">
        <v>163</v>
      </c>
      <c r="BV206" s="61" t="s">
        <v>163</v>
      </c>
      <c r="BW206" s="61" t="s">
        <v>163</v>
      </c>
      <c r="BX206" s="61" t="s">
        <v>163</v>
      </c>
      <c r="BY206" s="61" t="s">
        <v>163</v>
      </c>
      <c r="BZ206" s="61" t="s">
        <v>163</v>
      </c>
      <c r="CA206" s="61">
        <v>0</v>
      </c>
      <c r="CB206" s="61">
        <v>0</v>
      </c>
      <c r="CC206" s="61">
        <v>0</v>
      </c>
      <c r="CD206" s="61">
        <v>0</v>
      </c>
      <c r="CE206" s="61">
        <v>0</v>
      </c>
      <c r="CF206" s="61">
        <v>0</v>
      </c>
      <c r="CG206" s="61">
        <v>0</v>
      </c>
      <c r="CH206" s="61">
        <v>0</v>
      </c>
      <c r="CI206" s="61">
        <v>0</v>
      </c>
      <c r="CJ206" s="61">
        <v>0</v>
      </c>
      <c r="CK206" s="61">
        <v>0</v>
      </c>
      <c r="CL206" s="61">
        <v>0</v>
      </c>
      <c r="CM206" s="61">
        <v>0</v>
      </c>
      <c r="CN206" s="61">
        <v>0</v>
      </c>
      <c r="CO206" s="61">
        <v>0</v>
      </c>
      <c r="CP206" s="61">
        <v>0</v>
      </c>
      <c r="DJ206" s="11"/>
      <c r="DK206" s="11"/>
    </row>
    <row r="207" spans="1:115" s="21" customFormat="1" ht="46.5" customHeight="1">
      <c r="A207" s="66" t="s">
        <v>249</v>
      </c>
      <c r="B207" s="62" t="s">
        <v>250</v>
      </c>
      <c r="C207" s="61">
        <f t="shared" ref="C207:BD207" si="89">IF((COUNTIF(C208:C209,"нд"))=(COUNTA(C208:C209)),"нд",SUMIF(C208:C209,"&gt;0",C208:C209))</f>
        <v>0</v>
      </c>
      <c r="D207" s="61">
        <f t="shared" si="89"/>
        <v>0</v>
      </c>
      <c r="E207" s="61">
        <f t="shared" si="89"/>
        <v>0</v>
      </c>
      <c r="F207" s="61">
        <f t="shared" si="89"/>
        <v>0</v>
      </c>
      <c r="G207" s="61">
        <f t="shared" si="89"/>
        <v>0</v>
      </c>
      <c r="H207" s="61">
        <f t="shared" si="89"/>
        <v>0</v>
      </c>
      <c r="I207" s="61">
        <f t="shared" si="89"/>
        <v>0</v>
      </c>
      <c r="J207" s="61">
        <f t="shared" si="89"/>
        <v>0</v>
      </c>
      <c r="K207" s="61">
        <f t="shared" si="89"/>
        <v>0</v>
      </c>
      <c r="L207" s="61">
        <f t="shared" si="89"/>
        <v>0</v>
      </c>
      <c r="M207" s="61">
        <f t="shared" si="89"/>
        <v>0</v>
      </c>
      <c r="N207" s="61">
        <f t="shared" si="89"/>
        <v>0</v>
      </c>
      <c r="O207" s="61">
        <f t="shared" si="89"/>
        <v>0</v>
      </c>
      <c r="P207" s="61">
        <f t="shared" si="89"/>
        <v>0</v>
      </c>
      <c r="Q207" s="61">
        <f t="shared" si="89"/>
        <v>0</v>
      </c>
      <c r="R207" s="61">
        <f t="shared" si="89"/>
        <v>0</v>
      </c>
      <c r="S207" s="61">
        <f t="shared" si="89"/>
        <v>0</v>
      </c>
      <c r="T207" s="61">
        <f t="shared" si="89"/>
        <v>0</v>
      </c>
      <c r="U207" s="61">
        <f t="shared" si="89"/>
        <v>0</v>
      </c>
      <c r="V207" s="61">
        <f t="shared" si="89"/>
        <v>0</v>
      </c>
      <c r="W207" s="61">
        <f t="shared" si="89"/>
        <v>0</v>
      </c>
      <c r="X207" s="61">
        <f t="shared" si="89"/>
        <v>0</v>
      </c>
      <c r="Y207" s="61">
        <f t="shared" si="89"/>
        <v>0</v>
      </c>
      <c r="Z207" s="61">
        <f t="shared" si="89"/>
        <v>0</v>
      </c>
      <c r="AA207" s="61">
        <f t="shared" si="89"/>
        <v>0</v>
      </c>
      <c r="AB207" s="61">
        <f t="shared" si="89"/>
        <v>0</v>
      </c>
      <c r="AC207" s="61">
        <f t="shared" si="89"/>
        <v>0</v>
      </c>
      <c r="AD207" s="61">
        <f t="shared" si="89"/>
        <v>0</v>
      </c>
      <c r="AE207" s="61">
        <f t="shared" si="89"/>
        <v>0</v>
      </c>
      <c r="AF207" s="61">
        <f t="shared" si="89"/>
        <v>0</v>
      </c>
      <c r="AG207" s="61">
        <f t="shared" si="89"/>
        <v>0</v>
      </c>
      <c r="AH207" s="61">
        <f t="shared" si="89"/>
        <v>0</v>
      </c>
      <c r="AI207" s="61" t="str">
        <f t="shared" si="89"/>
        <v>нд</v>
      </c>
      <c r="AJ207" s="61" t="str">
        <f t="shared" si="89"/>
        <v>нд</v>
      </c>
      <c r="AK207" s="61" t="str">
        <f t="shared" si="89"/>
        <v>нд</v>
      </c>
      <c r="AL207" s="61" t="str">
        <f t="shared" si="89"/>
        <v>нд</v>
      </c>
      <c r="AM207" s="61" t="str">
        <f t="shared" si="89"/>
        <v>нд</v>
      </c>
      <c r="AN207" s="61" t="str">
        <f t="shared" si="89"/>
        <v>нд</v>
      </c>
      <c r="AO207" s="61">
        <f t="shared" si="89"/>
        <v>0.03</v>
      </c>
      <c r="AP207" s="61">
        <f t="shared" si="89"/>
        <v>0.03</v>
      </c>
      <c r="AQ207" s="61">
        <f t="shared" si="89"/>
        <v>0</v>
      </c>
      <c r="AR207" s="61">
        <f t="shared" si="89"/>
        <v>0</v>
      </c>
      <c r="AS207" s="61">
        <f t="shared" si="89"/>
        <v>0</v>
      </c>
      <c r="AT207" s="61">
        <f t="shared" si="89"/>
        <v>0</v>
      </c>
      <c r="AU207" s="61">
        <f t="shared" si="89"/>
        <v>0</v>
      </c>
      <c r="AV207" s="61">
        <f t="shared" si="89"/>
        <v>0</v>
      </c>
      <c r="AW207" s="61">
        <f t="shared" si="89"/>
        <v>0</v>
      </c>
      <c r="AX207" s="61">
        <f t="shared" si="89"/>
        <v>0</v>
      </c>
      <c r="AY207" s="61">
        <f t="shared" si="89"/>
        <v>0</v>
      </c>
      <c r="AZ207" s="61">
        <f t="shared" si="89"/>
        <v>0</v>
      </c>
      <c r="BA207" s="61">
        <f t="shared" si="89"/>
        <v>0</v>
      </c>
      <c r="BB207" s="61">
        <f t="shared" si="89"/>
        <v>0</v>
      </c>
      <c r="BC207" s="61">
        <f t="shared" si="89"/>
        <v>0</v>
      </c>
      <c r="BD207" s="61">
        <f t="shared" si="89"/>
        <v>0</v>
      </c>
      <c r="BE207" s="61">
        <f t="shared" ref="BE207:CP207" si="90">IF((COUNTIF(BE208:BE209,"нд"))=(COUNTA(BE208:BE209)),"нд",SUMIF(BE208:BE209,"&gt;0",BE208:BE209))</f>
        <v>0</v>
      </c>
      <c r="BF207" s="61">
        <f t="shared" si="90"/>
        <v>0</v>
      </c>
      <c r="BG207" s="61">
        <f t="shared" si="90"/>
        <v>0</v>
      </c>
      <c r="BH207" s="61">
        <f t="shared" si="90"/>
        <v>0</v>
      </c>
      <c r="BI207" s="61">
        <f t="shared" si="90"/>
        <v>0</v>
      </c>
      <c r="BJ207" s="61">
        <f t="shared" si="90"/>
        <v>0</v>
      </c>
      <c r="BK207" s="61">
        <f t="shared" si="90"/>
        <v>0</v>
      </c>
      <c r="BL207" s="61">
        <f t="shared" si="90"/>
        <v>0</v>
      </c>
      <c r="BM207" s="61">
        <f t="shared" si="90"/>
        <v>0</v>
      </c>
      <c r="BN207" s="61">
        <f t="shared" si="90"/>
        <v>0</v>
      </c>
      <c r="BO207" s="61">
        <f t="shared" si="90"/>
        <v>0</v>
      </c>
      <c r="BP207" s="61">
        <f t="shared" si="90"/>
        <v>0</v>
      </c>
      <c r="BQ207" s="61">
        <f t="shared" si="90"/>
        <v>0</v>
      </c>
      <c r="BR207" s="61">
        <f t="shared" si="90"/>
        <v>0</v>
      </c>
      <c r="BS207" s="61" t="str">
        <f t="shared" si="90"/>
        <v>нд</v>
      </c>
      <c r="BT207" s="61" t="str">
        <f t="shared" si="90"/>
        <v>нд</v>
      </c>
      <c r="BU207" s="61" t="str">
        <f t="shared" si="90"/>
        <v>нд</v>
      </c>
      <c r="BV207" s="61" t="str">
        <f t="shared" si="90"/>
        <v>нд</v>
      </c>
      <c r="BW207" s="61" t="str">
        <f t="shared" si="90"/>
        <v>нд</v>
      </c>
      <c r="BX207" s="61" t="str">
        <f t="shared" si="90"/>
        <v>нд</v>
      </c>
      <c r="BY207" s="61" t="str">
        <f t="shared" si="90"/>
        <v>нд</v>
      </c>
      <c r="BZ207" s="61" t="str">
        <f t="shared" si="90"/>
        <v>нд</v>
      </c>
      <c r="CA207" s="61" t="str">
        <f t="shared" si="90"/>
        <v>нд</v>
      </c>
      <c r="CB207" s="61" t="str">
        <f t="shared" si="90"/>
        <v>нд</v>
      </c>
      <c r="CC207" s="61" t="str">
        <f t="shared" si="90"/>
        <v>нд</v>
      </c>
      <c r="CD207" s="61" t="str">
        <f t="shared" si="90"/>
        <v>нд</v>
      </c>
      <c r="CE207" s="61">
        <f t="shared" si="90"/>
        <v>0</v>
      </c>
      <c r="CF207" s="61">
        <f t="shared" si="90"/>
        <v>0</v>
      </c>
      <c r="CG207" s="61">
        <f t="shared" si="90"/>
        <v>0</v>
      </c>
      <c r="CH207" s="61">
        <f t="shared" si="90"/>
        <v>0</v>
      </c>
      <c r="CI207" s="61">
        <f t="shared" si="90"/>
        <v>0</v>
      </c>
      <c r="CJ207" s="61">
        <f t="shared" si="90"/>
        <v>0</v>
      </c>
      <c r="CK207" s="61">
        <f t="shared" si="90"/>
        <v>0</v>
      </c>
      <c r="CL207" s="61">
        <f t="shared" si="90"/>
        <v>0</v>
      </c>
      <c r="CM207" s="61">
        <f t="shared" si="90"/>
        <v>0</v>
      </c>
      <c r="CN207" s="61">
        <f t="shared" si="90"/>
        <v>0</v>
      </c>
      <c r="CO207" s="61">
        <f t="shared" si="90"/>
        <v>0</v>
      </c>
      <c r="CP207" s="61">
        <f t="shared" si="90"/>
        <v>0</v>
      </c>
      <c r="DJ207" s="11"/>
      <c r="DK207" s="11"/>
    </row>
    <row r="208" spans="1:115" s="21" customFormat="1" ht="63" customHeight="1">
      <c r="A208" s="16" t="s">
        <v>249</v>
      </c>
      <c r="B208" s="17" t="s">
        <v>404</v>
      </c>
      <c r="C208" s="19">
        <v>0</v>
      </c>
      <c r="D208" s="20">
        <v>0</v>
      </c>
      <c r="E208" s="19">
        <v>0</v>
      </c>
      <c r="F208" s="20">
        <v>0</v>
      </c>
      <c r="G208" s="19">
        <v>0</v>
      </c>
      <c r="H208" s="20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20">
        <v>0</v>
      </c>
      <c r="Q208" s="19">
        <v>0</v>
      </c>
      <c r="R208" s="20">
        <v>0</v>
      </c>
      <c r="S208" s="19">
        <v>0</v>
      </c>
      <c r="T208" s="20">
        <v>0</v>
      </c>
      <c r="U208" s="19">
        <v>0</v>
      </c>
      <c r="V208" s="20">
        <v>0</v>
      </c>
      <c r="W208" s="19">
        <v>0</v>
      </c>
      <c r="X208" s="20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 t="s">
        <v>163</v>
      </c>
      <c r="AJ208" s="20" t="s">
        <v>163</v>
      </c>
      <c r="AK208" s="19" t="s">
        <v>163</v>
      </c>
      <c r="AL208" s="19" t="s">
        <v>163</v>
      </c>
      <c r="AM208" s="19" t="s">
        <v>163</v>
      </c>
      <c r="AN208" s="19" t="s">
        <v>163</v>
      </c>
      <c r="AO208" s="19">
        <v>0.03</v>
      </c>
      <c r="AP208" s="19">
        <v>0.03</v>
      </c>
      <c r="AQ208" s="19">
        <v>0</v>
      </c>
      <c r="AR208" s="20">
        <v>0</v>
      </c>
      <c r="AS208" s="19">
        <v>0</v>
      </c>
      <c r="AT208" s="20">
        <v>0</v>
      </c>
      <c r="AU208" s="19">
        <v>0</v>
      </c>
      <c r="AV208" s="20">
        <v>0</v>
      </c>
      <c r="AW208" s="19">
        <v>0</v>
      </c>
      <c r="AX208" s="20">
        <v>0</v>
      </c>
      <c r="AY208" s="19">
        <v>0</v>
      </c>
      <c r="AZ208" s="20">
        <v>0</v>
      </c>
      <c r="BA208" s="19">
        <v>0</v>
      </c>
      <c r="BB208" s="20">
        <v>0</v>
      </c>
      <c r="BC208" s="19">
        <v>0</v>
      </c>
      <c r="BD208" s="20">
        <v>0</v>
      </c>
      <c r="BE208" s="19">
        <v>0</v>
      </c>
      <c r="BF208" s="20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0</v>
      </c>
      <c r="BS208" s="19" t="s">
        <v>163</v>
      </c>
      <c r="BT208" s="19" t="s">
        <v>163</v>
      </c>
      <c r="BU208" s="19" t="s">
        <v>163</v>
      </c>
      <c r="BV208" s="19" t="s">
        <v>163</v>
      </c>
      <c r="BW208" s="19" t="s">
        <v>163</v>
      </c>
      <c r="BX208" s="19" t="s">
        <v>163</v>
      </c>
      <c r="BY208" s="19" t="s">
        <v>163</v>
      </c>
      <c r="BZ208" s="19" t="s">
        <v>163</v>
      </c>
      <c r="CA208" s="19" t="s">
        <v>163</v>
      </c>
      <c r="CB208" s="19" t="s">
        <v>163</v>
      </c>
      <c r="CC208" s="19" t="s">
        <v>163</v>
      </c>
      <c r="CD208" s="19" t="s">
        <v>163</v>
      </c>
      <c r="CE208" s="19">
        <v>0</v>
      </c>
      <c r="CF208" s="18">
        <v>0</v>
      </c>
      <c r="CG208" s="19">
        <v>0</v>
      </c>
      <c r="CH208" s="19"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v>0</v>
      </c>
      <c r="CO208" s="19">
        <v>0</v>
      </c>
      <c r="CP208" s="19">
        <v>0</v>
      </c>
      <c r="DJ208" s="11"/>
      <c r="DK208" s="11"/>
    </row>
    <row r="209" spans="1:115" s="21" customFormat="1" ht="94.5">
      <c r="A209" s="16" t="s">
        <v>249</v>
      </c>
      <c r="B209" s="17" t="s">
        <v>405</v>
      </c>
      <c r="C209" s="19">
        <v>0</v>
      </c>
      <c r="D209" s="20">
        <v>0</v>
      </c>
      <c r="E209" s="19">
        <v>0</v>
      </c>
      <c r="F209" s="20">
        <v>0</v>
      </c>
      <c r="G209" s="19">
        <v>0</v>
      </c>
      <c r="H209" s="20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20">
        <v>0</v>
      </c>
      <c r="Q209" s="19">
        <v>0</v>
      </c>
      <c r="R209" s="20">
        <v>0</v>
      </c>
      <c r="S209" s="19">
        <v>0</v>
      </c>
      <c r="T209" s="20">
        <v>0</v>
      </c>
      <c r="U209" s="19">
        <v>0</v>
      </c>
      <c r="V209" s="20">
        <v>0</v>
      </c>
      <c r="W209" s="19">
        <v>0</v>
      </c>
      <c r="X209" s="20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 t="s">
        <v>163</v>
      </c>
      <c r="AJ209" s="20" t="s">
        <v>163</v>
      </c>
      <c r="AK209" s="19" t="s">
        <v>163</v>
      </c>
      <c r="AL209" s="19" t="s">
        <v>163</v>
      </c>
      <c r="AM209" s="19" t="s">
        <v>163</v>
      </c>
      <c r="AN209" s="19" t="s">
        <v>163</v>
      </c>
      <c r="AO209" s="19" t="s">
        <v>163</v>
      </c>
      <c r="AP209" s="19" t="s">
        <v>163</v>
      </c>
      <c r="AQ209" s="19">
        <v>0</v>
      </c>
      <c r="AR209" s="20">
        <v>0</v>
      </c>
      <c r="AS209" s="19">
        <v>0</v>
      </c>
      <c r="AT209" s="20">
        <v>0</v>
      </c>
      <c r="AU209" s="19">
        <v>0</v>
      </c>
      <c r="AV209" s="20">
        <v>0</v>
      </c>
      <c r="AW209" s="19">
        <v>0</v>
      </c>
      <c r="AX209" s="20">
        <v>0</v>
      </c>
      <c r="AY209" s="19">
        <v>0</v>
      </c>
      <c r="AZ209" s="20">
        <v>0</v>
      </c>
      <c r="BA209" s="19">
        <v>0</v>
      </c>
      <c r="BB209" s="20">
        <v>0</v>
      </c>
      <c r="BC209" s="19">
        <v>0</v>
      </c>
      <c r="BD209" s="20">
        <v>0</v>
      </c>
      <c r="BE209" s="19">
        <v>0</v>
      </c>
      <c r="BF209" s="20">
        <v>0</v>
      </c>
      <c r="BG209" s="19">
        <v>0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>
        <v>0</v>
      </c>
      <c r="BQ209" s="19">
        <v>0</v>
      </c>
      <c r="BR209" s="19">
        <v>0</v>
      </c>
      <c r="BS209" s="19" t="s">
        <v>163</v>
      </c>
      <c r="BT209" s="19" t="s">
        <v>163</v>
      </c>
      <c r="BU209" s="19" t="s">
        <v>163</v>
      </c>
      <c r="BV209" s="19" t="s">
        <v>163</v>
      </c>
      <c r="BW209" s="19" t="s">
        <v>163</v>
      </c>
      <c r="BX209" s="19" t="s">
        <v>163</v>
      </c>
      <c r="BY209" s="19" t="s">
        <v>163</v>
      </c>
      <c r="BZ209" s="19" t="s">
        <v>163</v>
      </c>
      <c r="CA209" s="19" t="s">
        <v>163</v>
      </c>
      <c r="CB209" s="19" t="s">
        <v>163</v>
      </c>
      <c r="CC209" s="19" t="s">
        <v>163</v>
      </c>
      <c r="CD209" s="19" t="s">
        <v>163</v>
      </c>
      <c r="CE209" s="19">
        <v>0</v>
      </c>
      <c r="CF209" s="18">
        <v>0</v>
      </c>
      <c r="CG209" s="19">
        <v>0</v>
      </c>
      <c r="CH209" s="19">
        <v>0</v>
      </c>
      <c r="CI209" s="19">
        <v>0</v>
      </c>
      <c r="CJ209" s="19">
        <v>0</v>
      </c>
      <c r="CK209" s="19">
        <v>0</v>
      </c>
      <c r="CL209" s="19">
        <v>0</v>
      </c>
      <c r="CM209" s="19">
        <v>0</v>
      </c>
      <c r="CN209" s="19">
        <v>0</v>
      </c>
      <c r="CO209" s="19">
        <v>0</v>
      </c>
      <c r="CP209" s="19">
        <v>0</v>
      </c>
      <c r="DJ209" s="11"/>
      <c r="DK209" s="11"/>
    </row>
    <row r="210" spans="1:115" s="21" customFormat="1" ht="31.5">
      <c r="A210" s="60" t="s">
        <v>251</v>
      </c>
      <c r="B210" s="62" t="s">
        <v>252</v>
      </c>
      <c r="C210" s="61">
        <f t="shared" ref="C210:AN210" si="91">IF((COUNTIF(C211:C301,"нд"))=(COUNTA(C211:C301)),"0,00",SUMIF(C211:C301,"&gt;0",C211:C301))</f>
        <v>0</v>
      </c>
      <c r="D210" s="61">
        <f t="shared" si="91"/>
        <v>0</v>
      </c>
      <c r="E210" s="61">
        <f t="shared" si="91"/>
        <v>0</v>
      </c>
      <c r="F210" s="61">
        <f t="shared" si="91"/>
        <v>0</v>
      </c>
      <c r="G210" s="61">
        <f t="shared" si="91"/>
        <v>0</v>
      </c>
      <c r="H210" s="61">
        <f t="shared" si="91"/>
        <v>0</v>
      </c>
      <c r="I210" s="61">
        <f t="shared" si="91"/>
        <v>0</v>
      </c>
      <c r="J210" s="61">
        <f t="shared" si="91"/>
        <v>0</v>
      </c>
      <c r="K210" s="61">
        <f t="shared" si="91"/>
        <v>0</v>
      </c>
      <c r="L210" s="61">
        <f t="shared" si="91"/>
        <v>0</v>
      </c>
      <c r="M210" s="61">
        <f t="shared" si="91"/>
        <v>0</v>
      </c>
      <c r="N210" s="61">
        <f t="shared" si="91"/>
        <v>0</v>
      </c>
      <c r="O210" s="61">
        <f t="shared" si="91"/>
        <v>0</v>
      </c>
      <c r="P210" s="61">
        <f t="shared" si="91"/>
        <v>0</v>
      </c>
      <c r="Q210" s="61">
        <f t="shared" si="91"/>
        <v>0</v>
      </c>
      <c r="R210" s="61">
        <f t="shared" si="91"/>
        <v>0</v>
      </c>
      <c r="S210" s="61">
        <f t="shared" si="91"/>
        <v>0</v>
      </c>
      <c r="T210" s="61">
        <f t="shared" si="91"/>
        <v>0</v>
      </c>
      <c r="U210" s="61">
        <f t="shared" si="91"/>
        <v>0</v>
      </c>
      <c r="V210" s="61">
        <f t="shared" si="91"/>
        <v>0</v>
      </c>
      <c r="W210" s="61">
        <f t="shared" si="91"/>
        <v>0</v>
      </c>
      <c r="X210" s="61">
        <f t="shared" si="91"/>
        <v>0</v>
      </c>
      <c r="Y210" s="61">
        <f t="shared" si="91"/>
        <v>0</v>
      </c>
      <c r="Z210" s="61">
        <f t="shared" si="91"/>
        <v>0</v>
      </c>
      <c r="AA210" s="61">
        <f t="shared" si="91"/>
        <v>0</v>
      </c>
      <c r="AB210" s="61">
        <f t="shared" si="91"/>
        <v>0</v>
      </c>
      <c r="AC210" s="61">
        <f t="shared" si="91"/>
        <v>0</v>
      </c>
      <c r="AD210" s="61">
        <f t="shared" si="91"/>
        <v>0</v>
      </c>
      <c r="AE210" s="61">
        <f t="shared" si="91"/>
        <v>0</v>
      </c>
      <c r="AF210" s="61">
        <f t="shared" si="91"/>
        <v>0</v>
      </c>
      <c r="AG210" s="61">
        <f t="shared" si="91"/>
        <v>0</v>
      </c>
      <c r="AH210" s="61">
        <f t="shared" si="91"/>
        <v>0</v>
      </c>
      <c r="AI210" s="61" t="str">
        <f t="shared" si="91"/>
        <v>0,00</v>
      </c>
      <c r="AJ210" s="61" t="str">
        <f t="shared" si="91"/>
        <v>0,00</v>
      </c>
      <c r="AK210" s="61" t="str">
        <f t="shared" si="91"/>
        <v>0,00</v>
      </c>
      <c r="AL210" s="61" t="str">
        <f t="shared" si="91"/>
        <v>0,00</v>
      </c>
      <c r="AM210" s="61" t="str">
        <f t="shared" si="91"/>
        <v>0,00</v>
      </c>
      <c r="AN210" s="61" t="str">
        <f t="shared" si="91"/>
        <v>0,00</v>
      </c>
      <c r="AO210" s="61" t="s">
        <v>163</v>
      </c>
      <c r="AP210" s="61" t="s">
        <v>163</v>
      </c>
      <c r="AQ210" s="61">
        <f t="shared" ref="AQ210:BR210" si="92">IF((COUNTIF(AQ211:AQ301,"нд"))=(COUNTA(AQ211:AQ301)),"0,00",SUMIF(AQ211:AQ301,"&gt;0",AQ211:AQ301))</f>
        <v>0</v>
      </c>
      <c r="AR210" s="61">
        <f t="shared" si="92"/>
        <v>0</v>
      </c>
      <c r="AS210" s="61">
        <f t="shared" si="92"/>
        <v>0</v>
      </c>
      <c r="AT210" s="61">
        <f t="shared" si="92"/>
        <v>0</v>
      </c>
      <c r="AU210" s="61">
        <f t="shared" si="92"/>
        <v>0</v>
      </c>
      <c r="AV210" s="61">
        <f t="shared" si="92"/>
        <v>0</v>
      </c>
      <c r="AW210" s="61">
        <f t="shared" si="92"/>
        <v>0</v>
      </c>
      <c r="AX210" s="61">
        <f t="shared" si="92"/>
        <v>0</v>
      </c>
      <c r="AY210" s="61">
        <f t="shared" si="92"/>
        <v>0</v>
      </c>
      <c r="AZ210" s="61">
        <f t="shared" si="92"/>
        <v>0</v>
      </c>
      <c r="BA210" s="61">
        <f t="shared" si="92"/>
        <v>0</v>
      </c>
      <c r="BB210" s="61">
        <f t="shared" si="92"/>
        <v>0</v>
      </c>
      <c r="BC210" s="61">
        <f t="shared" si="92"/>
        <v>0</v>
      </c>
      <c r="BD210" s="61">
        <f t="shared" si="92"/>
        <v>0</v>
      </c>
      <c r="BE210" s="61">
        <f t="shared" si="92"/>
        <v>0</v>
      </c>
      <c r="BF210" s="61">
        <f t="shared" si="92"/>
        <v>0</v>
      </c>
      <c r="BG210" s="61">
        <f t="shared" si="92"/>
        <v>0</v>
      </c>
      <c r="BH210" s="61">
        <f t="shared" si="92"/>
        <v>0</v>
      </c>
      <c r="BI210" s="61">
        <f t="shared" si="92"/>
        <v>0</v>
      </c>
      <c r="BJ210" s="61">
        <f t="shared" si="92"/>
        <v>0</v>
      </c>
      <c r="BK210" s="61">
        <f t="shared" si="92"/>
        <v>0</v>
      </c>
      <c r="BL210" s="61">
        <f t="shared" si="92"/>
        <v>0</v>
      </c>
      <c r="BM210" s="61">
        <f t="shared" si="92"/>
        <v>0</v>
      </c>
      <c r="BN210" s="61">
        <f t="shared" si="92"/>
        <v>0</v>
      </c>
      <c r="BO210" s="61">
        <f t="shared" si="92"/>
        <v>0</v>
      </c>
      <c r="BP210" s="61">
        <f t="shared" si="92"/>
        <v>0</v>
      </c>
      <c r="BQ210" s="61">
        <f t="shared" si="92"/>
        <v>0</v>
      </c>
      <c r="BR210" s="61">
        <f t="shared" si="92"/>
        <v>0</v>
      </c>
      <c r="BS210" s="61" t="str">
        <f t="shared" ref="BS210:BZ210" si="93">IF((COUNTIF(BS211:BS301,"нд"))=(COUNTA(BS211:BS301)),"нд",SUMIF(BS211:BS301,"&gt;0",BS211:BS301))</f>
        <v>нд</v>
      </c>
      <c r="BT210" s="61" t="str">
        <f t="shared" si="93"/>
        <v>нд</v>
      </c>
      <c r="BU210" s="61" t="str">
        <f t="shared" si="93"/>
        <v>нд</v>
      </c>
      <c r="BV210" s="61" t="str">
        <f t="shared" si="93"/>
        <v>нд</v>
      </c>
      <c r="BW210" s="61" t="str">
        <f t="shared" si="93"/>
        <v>нд</v>
      </c>
      <c r="BX210" s="61" t="str">
        <f t="shared" si="93"/>
        <v>нд</v>
      </c>
      <c r="BY210" s="61" t="str">
        <f t="shared" si="93"/>
        <v>нд</v>
      </c>
      <c r="BZ210" s="61" t="str">
        <f t="shared" si="93"/>
        <v>нд</v>
      </c>
      <c r="CA210" s="61" t="str">
        <f t="shared" ref="CA210:CP210" si="94">IF((COUNTIF(CA211:CA301,"нд"))=(COUNTA(CA211:CA301)),"0,00",SUMIF(CA211:CA301,"&gt;0",CA211:CA301))</f>
        <v>0,00</v>
      </c>
      <c r="CB210" s="61" t="str">
        <f t="shared" si="94"/>
        <v>0,00</v>
      </c>
      <c r="CC210" s="61" t="str">
        <f t="shared" si="94"/>
        <v>0,00</v>
      </c>
      <c r="CD210" s="61" t="str">
        <f t="shared" si="94"/>
        <v>0,00</v>
      </c>
      <c r="CE210" s="61">
        <f t="shared" si="94"/>
        <v>0</v>
      </c>
      <c r="CF210" s="61">
        <f t="shared" si="94"/>
        <v>0</v>
      </c>
      <c r="CG210" s="61">
        <f t="shared" si="94"/>
        <v>0</v>
      </c>
      <c r="CH210" s="61">
        <f t="shared" si="94"/>
        <v>0</v>
      </c>
      <c r="CI210" s="61">
        <f t="shared" si="94"/>
        <v>0</v>
      </c>
      <c r="CJ210" s="61">
        <f t="shared" si="94"/>
        <v>0</v>
      </c>
      <c r="CK210" s="61">
        <f t="shared" si="94"/>
        <v>0</v>
      </c>
      <c r="CL210" s="61">
        <f t="shared" si="94"/>
        <v>0</v>
      </c>
      <c r="CM210" s="61">
        <f t="shared" si="94"/>
        <v>0</v>
      </c>
      <c r="CN210" s="61">
        <f t="shared" si="94"/>
        <v>0</v>
      </c>
      <c r="CO210" s="61">
        <f t="shared" si="94"/>
        <v>0</v>
      </c>
      <c r="CP210" s="61">
        <f t="shared" si="94"/>
        <v>0</v>
      </c>
      <c r="DJ210" s="11"/>
      <c r="DK210" s="11"/>
    </row>
    <row r="211" spans="1:115" s="21" customFormat="1" ht="63" customHeight="1">
      <c r="A211" s="16" t="s">
        <v>251</v>
      </c>
      <c r="B211" s="17" t="s">
        <v>406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 t="s">
        <v>163</v>
      </c>
      <c r="AJ211" s="20" t="s">
        <v>163</v>
      </c>
      <c r="AK211" s="19" t="s">
        <v>163</v>
      </c>
      <c r="AL211" s="19" t="s">
        <v>163</v>
      </c>
      <c r="AM211" s="19" t="s">
        <v>163</v>
      </c>
      <c r="AN211" s="19" t="s">
        <v>163</v>
      </c>
      <c r="AO211" s="19" t="s">
        <v>163</v>
      </c>
      <c r="AP211" s="19" t="s">
        <v>163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19">
        <v>0</v>
      </c>
      <c r="BS211" s="19" t="s">
        <v>163</v>
      </c>
      <c r="BT211" s="19" t="s">
        <v>163</v>
      </c>
      <c r="BU211" s="19" t="s">
        <v>163</v>
      </c>
      <c r="BV211" s="19" t="s">
        <v>163</v>
      </c>
      <c r="BW211" s="19" t="s">
        <v>163</v>
      </c>
      <c r="BX211" s="19" t="s">
        <v>163</v>
      </c>
      <c r="BY211" s="19" t="s">
        <v>163</v>
      </c>
      <c r="BZ211" s="19" t="s">
        <v>163</v>
      </c>
      <c r="CA211" s="19" t="s">
        <v>163</v>
      </c>
      <c r="CB211" s="19" t="s">
        <v>163</v>
      </c>
      <c r="CC211" s="19" t="s">
        <v>163</v>
      </c>
      <c r="CD211" s="19" t="s">
        <v>163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DJ211" s="11"/>
      <c r="DK211" s="11"/>
    </row>
    <row r="212" spans="1:115" s="21" customFormat="1" ht="31.5">
      <c r="A212" s="16" t="s">
        <v>251</v>
      </c>
      <c r="B212" s="17" t="s">
        <v>407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 t="s">
        <v>163</v>
      </c>
      <c r="AJ212" s="20" t="s">
        <v>163</v>
      </c>
      <c r="AK212" s="19" t="s">
        <v>163</v>
      </c>
      <c r="AL212" s="19" t="s">
        <v>163</v>
      </c>
      <c r="AM212" s="19" t="s">
        <v>163</v>
      </c>
      <c r="AN212" s="19" t="s">
        <v>163</v>
      </c>
      <c r="AO212" s="19" t="s">
        <v>163</v>
      </c>
      <c r="AP212" s="19" t="s">
        <v>163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0</v>
      </c>
      <c r="BO212" s="19">
        <v>0</v>
      </c>
      <c r="BP212" s="19">
        <v>0</v>
      </c>
      <c r="BQ212" s="19">
        <v>0</v>
      </c>
      <c r="BR212" s="19">
        <v>0</v>
      </c>
      <c r="BS212" s="19" t="s">
        <v>163</v>
      </c>
      <c r="BT212" s="19" t="s">
        <v>163</v>
      </c>
      <c r="BU212" s="19" t="s">
        <v>163</v>
      </c>
      <c r="BV212" s="19" t="s">
        <v>163</v>
      </c>
      <c r="BW212" s="19" t="s">
        <v>163</v>
      </c>
      <c r="BX212" s="19" t="s">
        <v>163</v>
      </c>
      <c r="BY212" s="19" t="s">
        <v>163</v>
      </c>
      <c r="BZ212" s="19" t="s">
        <v>163</v>
      </c>
      <c r="CA212" s="19" t="s">
        <v>163</v>
      </c>
      <c r="CB212" s="19" t="s">
        <v>163</v>
      </c>
      <c r="CC212" s="19" t="s">
        <v>163</v>
      </c>
      <c r="CD212" s="19" t="s">
        <v>163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v>0</v>
      </c>
      <c r="CO212" s="19">
        <v>0</v>
      </c>
      <c r="CP212" s="19">
        <v>0</v>
      </c>
      <c r="DJ212" s="11"/>
      <c r="DK212" s="11"/>
    </row>
    <row r="213" spans="1:115" s="21" customFormat="1" ht="31.5">
      <c r="A213" s="16" t="s">
        <v>251</v>
      </c>
      <c r="B213" s="17" t="s">
        <v>408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 t="s">
        <v>163</v>
      </c>
      <c r="AJ213" s="20" t="s">
        <v>163</v>
      </c>
      <c r="AK213" s="19" t="s">
        <v>163</v>
      </c>
      <c r="AL213" s="19" t="s">
        <v>163</v>
      </c>
      <c r="AM213" s="19" t="s">
        <v>163</v>
      </c>
      <c r="AN213" s="19" t="s">
        <v>163</v>
      </c>
      <c r="AO213" s="19" t="s">
        <v>163</v>
      </c>
      <c r="AP213" s="19" t="s">
        <v>163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19">
        <v>0</v>
      </c>
      <c r="BS213" s="19" t="s">
        <v>163</v>
      </c>
      <c r="BT213" s="19" t="s">
        <v>163</v>
      </c>
      <c r="BU213" s="19" t="s">
        <v>163</v>
      </c>
      <c r="BV213" s="19" t="s">
        <v>163</v>
      </c>
      <c r="BW213" s="19" t="s">
        <v>163</v>
      </c>
      <c r="BX213" s="19" t="s">
        <v>163</v>
      </c>
      <c r="BY213" s="19" t="s">
        <v>163</v>
      </c>
      <c r="BZ213" s="19" t="s">
        <v>163</v>
      </c>
      <c r="CA213" s="19" t="s">
        <v>163</v>
      </c>
      <c r="CB213" s="19" t="s">
        <v>163</v>
      </c>
      <c r="CC213" s="19" t="s">
        <v>163</v>
      </c>
      <c r="CD213" s="19" t="s">
        <v>163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DJ213" s="11"/>
      <c r="DK213" s="11"/>
    </row>
    <row r="214" spans="1:115" s="21" customFormat="1" ht="31.5">
      <c r="A214" s="16" t="s">
        <v>251</v>
      </c>
      <c r="B214" s="17" t="s">
        <v>409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 t="s">
        <v>163</v>
      </c>
      <c r="AJ214" s="20" t="s">
        <v>163</v>
      </c>
      <c r="AK214" s="19" t="s">
        <v>163</v>
      </c>
      <c r="AL214" s="19" t="s">
        <v>163</v>
      </c>
      <c r="AM214" s="19" t="s">
        <v>163</v>
      </c>
      <c r="AN214" s="19" t="s">
        <v>163</v>
      </c>
      <c r="AO214" s="19" t="s">
        <v>163</v>
      </c>
      <c r="AP214" s="19" t="s">
        <v>163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v>0</v>
      </c>
      <c r="BQ214" s="19">
        <v>0</v>
      </c>
      <c r="BR214" s="19">
        <v>0</v>
      </c>
      <c r="BS214" s="19" t="s">
        <v>163</v>
      </c>
      <c r="BT214" s="19" t="s">
        <v>163</v>
      </c>
      <c r="BU214" s="19" t="s">
        <v>163</v>
      </c>
      <c r="BV214" s="19" t="s">
        <v>163</v>
      </c>
      <c r="BW214" s="19" t="s">
        <v>163</v>
      </c>
      <c r="BX214" s="19" t="s">
        <v>163</v>
      </c>
      <c r="BY214" s="19" t="s">
        <v>163</v>
      </c>
      <c r="BZ214" s="19" t="s">
        <v>163</v>
      </c>
      <c r="CA214" s="19" t="s">
        <v>163</v>
      </c>
      <c r="CB214" s="19" t="s">
        <v>163</v>
      </c>
      <c r="CC214" s="19" t="s">
        <v>163</v>
      </c>
      <c r="CD214" s="19" t="s">
        <v>163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DJ214" s="11"/>
      <c r="DK214" s="11"/>
    </row>
    <row r="215" spans="1:115" s="21" customFormat="1" ht="31.5">
      <c r="A215" s="16" t="s">
        <v>251</v>
      </c>
      <c r="B215" s="17" t="s">
        <v>410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 t="s">
        <v>163</v>
      </c>
      <c r="AJ215" s="20" t="s">
        <v>163</v>
      </c>
      <c r="AK215" s="19" t="s">
        <v>163</v>
      </c>
      <c r="AL215" s="19" t="s">
        <v>163</v>
      </c>
      <c r="AM215" s="19" t="s">
        <v>163</v>
      </c>
      <c r="AN215" s="19" t="s">
        <v>163</v>
      </c>
      <c r="AO215" s="19" t="s">
        <v>163</v>
      </c>
      <c r="AP215" s="19" t="s">
        <v>163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>
        <v>0</v>
      </c>
      <c r="BP215" s="19">
        <v>0</v>
      </c>
      <c r="BQ215" s="19">
        <v>0</v>
      </c>
      <c r="BR215" s="19">
        <v>0</v>
      </c>
      <c r="BS215" s="19" t="s">
        <v>163</v>
      </c>
      <c r="BT215" s="19" t="s">
        <v>163</v>
      </c>
      <c r="BU215" s="19" t="s">
        <v>163</v>
      </c>
      <c r="BV215" s="19" t="s">
        <v>163</v>
      </c>
      <c r="BW215" s="19" t="s">
        <v>163</v>
      </c>
      <c r="BX215" s="19" t="s">
        <v>163</v>
      </c>
      <c r="BY215" s="19" t="s">
        <v>163</v>
      </c>
      <c r="BZ215" s="19" t="s">
        <v>163</v>
      </c>
      <c r="CA215" s="19" t="s">
        <v>163</v>
      </c>
      <c r="CB215" s="19" t="s">
        <v>163</v>
      </c>
      <c r="CC215" s="19" t="s">
        <v>163</v>
      </c>
      <c r="CD215" s="19" t="s">
        <v>163</v>
      </c>
      <c r="CE215" s="19">
        <v>0</v>
      </c>
      <c r="CF215" s="19">
        <v>0</v>
      </c>
      <c r="CG215" s="19">
        <v>0</v>
      </c>
      <c r="CH215" s="19">
        <v>0</v>
      </c>
      <c r="CI215" s="19">
        <v>0</v>
      </c>
      <c r="CJ215" s="19">
        <v>0</v>
      </c>
      <c r="CK215" s="19">
        <v>0</v>
      </c>
      <c r="CL215" s="19">
        <v>0</v>
      </c>
      <c r="CM215" s="19">
        <v>0</v>
      </c>
      <c r="CN215" s="19">
        <v>0</v>
      </c>
      <c r="CO215" s="19">
        <v>0</v>
      </c>
      <c r="CP215" s="19">
        <v>0</v>
      </c>
      <c r="DJ215" s="11"/>
      <c r="DK215" s="11"/>
    </row>
    <row r="216" spans="1:115" s="21" customFormat="1" ht="31.5">
      <c r="A216" s="16" t="s">
        <v>251</v>
      </c>
      <c r="B216" s="17" t="s">
        <v>411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 t="s">
        <v>163</v>
      </c>
      <c r="AJ216" s="20" t="s">
        <v>163</v>
      </c>
      <c r="AK216" s="19" t="s">
        <v>163</v>
      </c>
      <c r="AL216" s="19" t="s">
        <v>163</v>
      </c>
      <c r="AM216" s="19" t="s">
        <v>163</v>
      </c>
      <c r="AN216" s="19" t="s">
        <v>163</v>
      </c>
      <c r="AO216" s="19" t="s">
        <v>163</v>
      </c>
      <c r="AP216" s="19" t="s">
        <v>163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>
        <v>0</v>
      </c>
      <c r="BP216" s="19">
        <v>0</v>
      </c>
      <c r="BQ216" s="19">
        <v>0</v>
      </c>
      <c r="BR216" s="19">
        <v>0</v>
      </c>
      <c r="BS216" s="19" t="s">
        <v>163</v>
      </c>
      <c r="BT216" s="19" t="s">
        <v>163</v>
      </c>
      <c r="BU216" s="19" t="s">
        <v>163</v>
      </c>
      <c r="BV216" s="19" t="s">
        <v>163</v>
      </c>
      <c r="BW216" s="19" t="s">
        <v>163</v>
      </c>
      <c r="BX216" s="19" t="s">
        <v>163</v>
      </c>
      <c r="BY216" s="19" t="s">
        <v>163</v>
      </c>
      <c r="BZ216" s="19" t="s">
        <v>163</v>
      </c>
      <c r="CA216" s="19" t="s">
        <v>163</v>
      </c>
      <c r="CB216" s="19" t="s">
        <v>163</v>
      </c>
      <c r="CC216" s="19" t="s">
        <v>163</v>
      </c>
      <c r="CD216" s="19" t="s">
        <v>163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19">
        <v>0</v>
      </c>
      <c r="CK216" s="19">
        <v>0</v>
      </c>
      <c r="CL216" s="19">
        <v>0</v>
      </c>
      <c r="CM216" s="19">
        <v>0</v>
      </c>
      <c r="CN216" s="19">
        <v>0</v>
      </c>
      <c r="CO216" s="19">
        <v>0</v>
      </c>
      <c r="CP216" s="19">
        <v>0</v>
      </c>
      <c r="DJ216" s="11"/>
      <c r="DK216" s="11"/>
    </row>
    <row r="217" spans="1:115" s="21" customFormat="1" ht="31.5">
      <c r="A217" s="16" t="s">
        <v>251</v>
      </c>
      <c r="B217" s="17" t="s">
        <v>412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 t="s">
        <v>163</v>
      </c>
      <c r="AJ217" s="20" t="s">
        <v>163</v>
      </c>
      <c r="AK217" s="19" t="s">
        <v>163</v>
      </c>
      <c r="AL217" s="19" t="s">
        <v>163</v>
      </c>
      <c r="AM217" s="19" t="s">
        <v>163</v>
      </c>
      <c r="AN217" s="19" t="s">
        <v>163</v>
      </c>
      <c r="AO217" s="19" t="s">
        <v>163</v>
      </c>
      <c r="AP217" s="19" t="s">
        <v>163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>
        <v>0</v>
      </c>
      <c r="BP217" s="19">
        <v>0</v>
      </c>
      <c r="BQ217" s="19">
        <v>0</v>
      </c>
      <c r="BR217" s="19">
        <v>0</v>
      </c>
      <c r="BS217" s="19" t="s">
        <v>163</v>
      </c>
      <c r="BT217" s="19" t="s">
        <v>163</v>
      </c>
      <c r="BU217" s="19" t="s">
        <v>163</v>
      </c>
      <c r="BV217" s="19" t="s">
        <v>163</v>
      </c>
      <c r="BW217" s="19" t="s">
        <v>163</v>
      </c>
      <c r="BX217" s="19" t="s">
        <v>163</v>
      </c>
      <c r="BY217" s="19" t="s">
        <v>163</v>
      </c>
      <c r="BZ217" s="19" t="s">
        <v>163</v>
      </c>
      <c r="CA217" s="19" t="s">
        <v>163</v>
      </c>
      <c r="CB217" s="19" t="s">
        <v>163</v>
      </c>
      <c r="CC217" s="19" t="s">
        <v>163</v>
      </c>
      <c r="CD217" s="19" t="s">
        <v>163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DJ217" s="11" t="s">
        <v>13</v>
      </c>
      <c r="DK217" s="22" t="s">
        <v>214</v>
      </c>
    </row>
    <row r="218" spans="1:115" s="21" customFormat="1" ht="31.5">
      <c r="A218" s="16" t="s">
        <v>251</v>
      </c>
      <c r="B218" s="17" t="s">
        <v>413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 t="s">
        <v>163</v>
      </c>
      <c r="AJ218" s="20" t="s">
        <v>163</v>
      </c>
      <c r="AK218" s="19" t="s">
        <v>163</v>
      </c>
      <c r="AL218" s="19" t="s">
        <v>163</v>
      </c>
      <c r="AM218" s="19" t="s">
        <v>163</v>
      </c>
      <c r="AN218" s="19" t="s">
        <v>163</v>
      </c>
      <c r="AO218" s="19" t="s">
        <v>163</v>
      </c>
      <c r="AP218" s="19" t="s">
        <v>163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 t="s">
        <v>163</v>
      </c>
      <c r="BT218" s="19" t="s">
        <v>163</v>
      </c>
      <c r="BU218" s="19" t="s">
        <v>163</v>
      </c>
      <c r="BV218" s="19" t="s">
        <v>163</v>
      </c>
      <c r="BW218" s="19" t="s">
        <v>163</v>
      </c>
      <c r="BX218" s="19" t="s">
        <v>163</v>
      </c>
      <c r="BY218" s="19" t="s">
        <v>163</v>
      </c>
      <c r="BZ218" s="19" t="s">
        <v>163</v>
      </c>
      <c r="CA218" s="19" t="s">
        <v>163</v>
      </c>
      <c r="CB218" s="19" t="s">
        <v>163</v>
      </c>
      <c r="CC218" s="19" t="s">
        <v>163</v>
      </c>
      <c r="CD218" s="19" t="s">
        <v>163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DJ218" s="11" t="s">
        <v>13</v>
      </c>
      <c r="DK218" s="22" t="s">
        <v>214</v>
      </c>
    </row>
    <row r="219" spans="1:115" s="21" customFormat="1" ht="31.5">
      <c r="A219" s="16" t="s">
        <v>251</v>
      </c>
      <c r="B219" s="17" t="s">
        <v>414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 t="s">
        <v>163</v>
      </c>
      <c r="AJ219" s="20" t="s">
        <v>163</v>
      </c>
      <c r="AK219" s="19" t="s">
        <v>163</v>
      </c>
      <c r="AL219" s="19" t="s">
        <v>163</v>
      </c>
      <c r="AM219" s="19" t="s">
        <v>163</v>
      </c>
      <c r="AN219" s="19" t="s">
        <v>163</v>
      </c>
      <c r="AO219" s="19" t="s">
        <v>163</v>
      </c>
      <c r="AP219" s="19" t="s">
        <v>163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>
        <v>0</v>
      </c>
      <c r="BP219" s="19">
        <v>0</v>
      </c>
      <c r="BQ219" s="19">
        <v>0</v>
      </c>
      <c r="BR219" s="19">
        <v>0</v>
      </c>
      <c r="BS219" s="19" t="s">
        <v>163</v>
      </c>
      <c r="BT219" s="19" t="s">
        <v>163</v>
      </c>
      <c r="BU219" s="19" t="s">
        <v>163</v>
      </c>
      <c r="BV219" s="19" t="s">
        <v>163</v>
      </c>
      <c r="BW219" s="19" t="s">
        <v>163</v>
      </c>
      <c r="BX219" s="19" t="s">
        <v>163</v>
      </c>
      <c r="BY219" s="19" t="s">
        <v>163</v>
      </c>
      <c r="BZ219" s="19" t="s">
        <v>163</v>
      </c>
      <c r="CA219" s="19" t="s">
        <v>163</v>
      </c>
      <c r="CB219" s="19" t="s">
        <v>163</v>
      </c>
      <c r="CC219" s="19" t="s">
        <v>163</v>
      </c>
      <c r="CD219" s="19" t="s">
        <v>163</v>
      </c>
      <c r="CE219" s="19">
        <v>0</v>
      </c>
      <c r="CF219" s="19">
        <v>0</v>
      </c>
      <c r="CG219" s="19">
        <v>0</v>
      </c>
      <c r="CH219" s="19">
        <v>0</v>
      </c>
      <c r="CI219" s="19">
        <v>0</v>
      </c>
      <c r="CJ219" s="19">
        <v>0</v>
      </c>
      <c r="CK219" s="19">
        <v>0</v>
      </c>
      <c r="CL219" s="19">
        <v>0</v>
      </c>
      <c r="CM219" s="19">
        <v>0</v>
      </c>
      <c r="CN219" s="19">
        <v>0</v>
      </c>
      <c r="CO219" s="19">
        <v>0</v>
      </c>
      <c r="CP219" s="19">
        <v>0</v>
      </c>
      <c r="DJ219" s="11" t="s">
        <v>13</v>
      </c>
      <c r="DK219" s="22" t="s">
        <v>214</v>
      </c>
    </row>
    <row r="220" spans="1:115" s="21" customFormat="1" ht="31.5">
      <c r="A220" s="16" t="s">
        <v>251</v>
      </c>
      <c r="B220" s="17" t="s">
        <v>415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 t="s">
        <v>163</v>
      </c>
      <c r="AJ220" s="20" t="s">
        <v>163</v>
      </c>
      <c r="AK220" s="19" t="s">
        <v>163</v>
      </c>
      <c r="AL220" s="19" t="s">
        <v>163</v>
      </c>
      <c r="AM220" s="19" t="s">
        <v>163</v>
      </c>
      <c r="AN220" s="19" t="s">
        <v>163</v>
      </c>
      <c r="AO220" s="19" t="s">
        <v>163</v>
      </c>
      <c r="AP220" s="19" t="s">
        <v>163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19">
        <v>0</v>
      </c>
      <c r="BS220" s="19" t="s">
        <v>163</v>
      </c>
      <c r="BT220" s="19" t="s">
        <v>163</v>
      </c>
      <c r="BU220" s="19" t="s">
        <v>163</v>
      </c>
      <c r="BV220" s="19" t="s">
        <v>163</v>
      </c>
      <c r="BW220" s="19" t="s">
        <v>163</v>
      </c>
      <c r="BX220" s="19" t="s">
        <v>163</v>
      </c>
      <c r="BY220" s="19" t="s">
        <v>163</v>
      </c>
      <c r="BZ220" s="19" t="s">
        <v>163</v>
      </c>
      <c r="CA220" s="19" t="s">
        <v>163</v>
      </c>
      <c r="CB220" s="19" t="s">
        <v>163</v>
      </c>
      <c r="CC220" s="19" t="s">
        <v>163</v>
      </c>
      <c r="CD220" s="19" t="s">
        <v>163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DJ220" s="11" t="s">
        <v>13</v>
      </c>
      <c r="DK220" s="22" t="s">
        <v>214</v>
      </c>
    </row>
    <row r="221" spans="1:115" s="21" customFormat="1" ht="31.5">
      <c r="A221" s="16" t="s">
        <v>251</v>
      </c>
      <c r="B221" s="17" t="s">
        <v>416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 t="s">
        <v>163</v>
      </c>
      <c r="AJ221" s="20" t="s">
        <v>163</v>
      </c>
      <c r="AK221" s="19" t="s">
        <v>163</v>
      </c>
      <c r="AL221" s="19" t="s">
        <v>163</v>
      </c>
      <c r="AM221" s="19" t="s">
        <v>163</v>
      </c>
      <c r="AN221" s="19" t="s">
        <v>163</v>
      </c>
      <c r="AO221" s="19" t="s">
        <v>163</v>
      </c>
      <c r="AP221" s="19" t="s">
        <v>163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v>0</v>
      </c>
      <c r="BQ221" s="19">
        <v>0</v>
      </c>
      <c r="BR221" s="19">
        <v>0</v>
      </c>
      <c r="BS221" s="19" t="s">
        <v>163</v>
      </c>
      <c r="BT221" s="19" t="s">
        <v>163</v>
      </c>
      <c r="BU221" s="19" t="s">
        <v>163</v>
      </c>
      <c r="BV221" s="19" t="s">
        <v>163</v>
      </c>
      <c r="BW221" s="19" t="s">
        <v>163</v>
      </c>
      <c r="BX221" s="19" t="s">
        <v>163</v>
      </c>
      <c r="BY221" s="19" t="s">
        <v>163</v>
      </c>
      <c r="BZ221" s="19" t="s">
        <v>163</v>
      </c>
      <c r="CA221" s="19" t="s">
        <v>163</v>
      </c>
      <c r="CB221" s="19" t="s">
        <v>163</v>
      </c>
      <c r="CC221" s="19" t="s">
        <v>163</v>
      </c>
      <c r="CD221" s="19" t="s">
        <v>163</v>
      </c>
      <c r="CE221" s="19">
        <v>0</v>
      </c>
      <c r="CF221" s="19">
        <v>0</v>
      </c>
      <c r="CG221" s="19">
        <v>0</v>
      </c>
      <c r="CH221" s="19">
        <v>0</v>
      </c>
      <c r="CI221" s="19">
        <v>0</v>
      </c>
      <c r="CJ221" s="19">
        <v>0</v>
      </c>
      <c r="CK221" s="19">
        <v>0</v>
      </c>
      <c r="CL221" s="19">
        <v>0</v>
      </c>
      <c r="CM221" s="19">
        <v>0</v>
      </c>
      <c r="CN221" s="19">
        <v>0</v>
      </c>
      <c r="CO221" s="19">
        <v>0</v>
      </c>
      <c r="CP221" s="19">
        <v>0</v>
      </c>
      <c r="DJ221" s="11" t="s">
        <v>13</v>
      </c>
      <c r="DK221" s="22" t="s">
        <v>214</v>
      </c>
    </row>
    <row r="222" spans="1:115" s="21" customFormat="1" ht="31.5">
      <c r="A222" s="16" t="s">
        <v>251</v>
      </c>
      <c r="B222" s="17" t="s">
        <v>417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 t="s">
        <v>163</v>
      </c>
      <c r="AJ222" s="20" t="s">
        <v>163</v>
      </c>
      <c r="AK222" s="19" t="s">
        <v>163</v>
      </c>
      <c r="AL222" s="19" t="s">
        <v>163</v>
      </c>
      <c r="AM222" s="19" t="s">
        <v>163</v>
      </c>
      <c r="AN222" s="19" t="s">
        <v>163</v>
      </c>
      <c r="AO222" s="19" t="s">
        <v>163</v>
      </c>
      <c r="AP222" s="19" t="s">
        <v>163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v>0</v>
      </c>
      <c r="BQ222" s="19">
        <v>0</v>
      </c>
      <c r="BR222" s="19">
        <v>0</v>
      </c>
      <c r="BS222" s="19" t="s">
        <v>163</v>
      </c>
      <c r="BT222" s="19" t="s">
        <v>163</v>
      </c>
      <c r="BU222" s="19" t="s">
        <v>163</v>
      </c>
      <c r="BV222" s="19" t="s">
        <v>163</v>
      </c>
      <c r="BW222" s="19" t="s">
        <v>163</v>
      </c>
      <c r="BX222" s="19" t="s">
        <v>163</v>
      </c>
      <c r="BY222" s="19" t="s">
        <v>163</v>
      </c>
      <c r="BZ222" s="19" t="s">
        <v>163</v>
      </c>
      <c r="CA222" s="19" t="s">
        <v>163</v>
      </c>
      <c r="CB222" s="19" t="s">
        <v>163</v>
      </c>
      <c r="CC222" s="19" t="s">
        <v>163</v>
      </c>
      <c r="CD222" s="19" t="s">
        <v>163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19">
        <v>0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DJ222" s="11" t="s">
        <v>13</v>
      </c>
      <c r="DK222" s="22" t="s">
        <v>214</v>
      </c>
    </row>
    <row r="223" spans="1:115" s="21" customFormat="1" ht="31.5">
      <c r="A223" s="16" t="s">
        <v>251</v>
      </c>
      <c r="B223" s="17" t="s">
        <v>418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 t="s">
        <v>163</v>
      </c>
      <c r="AJ223" s="20" t="s">
        <v>163</v>
      </c>
      <c r="AK223" s="19" t="s">
        <v>163</v>
      </c>
      <c r="AL223" s="19" t="s">
        <v>163</v>
      </c>
      <c r="AM223" s="19" t="s">
        <v>163</v>
      </c>
      <c r="AN223" s="19" t="s">
        <v>163</v>
      </c>
      <c r="AO223" s="19" t="s">
        <v>163</v>
      </c>
      <c r="AP223" s="19" t="s">
        <v>163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19">
        <v>0</v>
      </c>
      <c r="BS223" s="19" t="s">
        <v>163</v>
      </c>
      <c r="BT223" s="19" t="s">
        <v>163</v>
      </c>
      <c r="BU223" s="19" t="s">
        <v>163</v>
      </c>
      <c r="BV223" s="19" t="s">
        <v>163</v>
      </c>
      <c r="BW223" s="19" t="s">
        <v>163</v>
      </c>
      <c r="BX223" s="19" t="s">
        <v>163</v>
      </c>
      <c r="BY223" s="19" t="s">
        <v>163</v>
      </c>
      <c r="BZ223" s="19" t="s">
        <v>163</v>
      </c>
      <c r="CA223" s="19" t="s">
        <v>163</v>
      </c>
      <c r="CB223" s="19" t="s">
        <v>163</v>
      </c>
      <c r="CC223" s="19" t="s">
        <v>163</v>
      </c>
      <c r="CD223" s="19" t="s">
        <v>163</v>
      </c>
      <c r="CE223" s="19">
        <v>0</v>
      </c>
      <c r="CF223" s="19">
        <v>0</v>
      </c>
      <c r="CG223" s="19">
        <v>0</v>
      </c>
      <c r="CH223" s="19">
        <v>0</v>
      </c>
      <c r="CI223" s="19">
        <v>0</v>
      </c>
      <c r="CJ223" s="19">
        <v>0</v>
      </c>
      <c r="CK223" s="19">
        <v>0</v>
      </c>
      <c r="CL223" s="19">
        <v>0</v>
      </c>
      <c r="CM223" s="19">
        <v>0</v>
      </c>
      <c r="CN223" s="19">
        <v>0</v>
      </c>
      <c r="CO223" s="19">
        <v>0</v>
      </c>
      <c r="CP223" s="19">
        <v>0</v>
      </c>
      <c r="DJ223" s="11" t="s">
        <v>13</v>
      </c>
      <c r="DK223" s="22" t="s">
        <v>214</v>
      </c>
    </row>
    <row r="224" spans="1:115" s="21" customFormat="1" ht="31.5">
      <c r="A224" s="16" t="s">
        <v>251</v>
      </c>
      <c r="B224" s="17" t="s">
        <v>419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 t="s">
        <v>163</v>
      </c>
      <c r="AJ224" s="20" t="s">
        <v>163</v>
      </c>
      <c r="AK224" s="19" t="s">
        <v>163</v>
      </c>
      <c r="AL224" s="19" t="s">
        <v>163</v>
      </c>
      <c r="AM224" s="19" t="s">
        <v>163</v>
      </c>
      <c r="AN224" s="19" t="s">
        <v>163</v>
      </c>
      <c r="AO224" s="19" t="s">
        <v>163</v>
      </c>
      <c r="AP224" s="19" t="s">
        <v>163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>
        <v>0</v>
      </c>
      <c r="BP224" s="19">
        <v>0</v>
      </c>
      <c r="BQ224" s="19">
        <v>0</v>
      </c>
      <c r="BR224" s="19">
        <v>0</v>
      </c>
      <c r="BS224" s="19" t="s">
        <v>163</v>
      </c>
      <c r="BT224" s="19" t="s">
        <v>163</v>
      </c>
      <c r="BU224" s="19" t="s">
        <v>163</v>
      </c>
      <c r="BV224" s="19" t="s">
        <v>163</v>
      </c>
      <c r="BW224" s="19" t="s">
        <v>163</v>
      </c>
      <c r="BX224" s="19" t="s">
        <v>163</v>
      </c>
      <c r="BY224" s="19" t="s">
        <v>163</v>
      </c>
      <c r="BZ224" s="19" t="s">
        <v>163</v>
      </c>
      <c r="CA224" s="19" t="s">
        <v>163</v>
      </c>
      <c r="CB224" s="19" t="s">
        <v>163</v>
      </c>
      <c r="CC224" s="19" t="s">
        <v>163</v>
      </c>
      <c r="CD224" s="19" t="s">
        <v>163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DJ224" s="11" t="s">
        <v>13</v>
      </c>
      <c r="DK224" s="22" t="s">
        <v>214</v>
      </c>
    </row>
    <row r="225" spans="1:115" s="21" customFormat="1" ht="31.5">
      <c r="A225" s="16" t="s">
        <v>251</v>
      </c>
      <c r="B225" s="17" t="s">
        <v>420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 t="s">
        <v>163</v>
      </c>
      <c r="AJ225" s="20" t="s">
        <v>163</v>
      </c>
      <c r="AK225" s="19" t="s">
        <v>163</v>
      </c>
      <c r="AL225" s="19" t="s">
        <v>163</v>
      </c>
      <c r="AM225" s="19" t="s">
        <v>163</v>
      </c>
      <c r="AN225" s="19" t="s">
        <v>163</v>
      </c>
      <c r="AO225" s="19" t="s">
        <v>163</v>
      </c>
      <c r="AP225" s="19" t="s">
        <v>163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v>0</v>
      </c>
      <c r="BQ225" s="19">
        <v>0</v>
      </c>
      <c r="BR225" s="19">
        <v>0</v>
      </c>
      <c r="BS225" s="19" t="s">
        <v>163</v>
      </c>
      <c r="BT225" s="19" t="s">
        <v>163</v>
      </c>
      <c r="BU225" s="19" t="s">
        <v>163</v>
      </c>
      <c r="BV225" s="19" t="s">
        <v>163</v>
      </c>
      <c r="BW225" s="19" t="s">
        <v>163</v>
      </c>
      <c r="BX225" s="19" t="s">
        <v>163</v>
      </c>
      <c r="BY225" s="19" t="s">
        <v>163</v>
      </c>
      <c r="BZ225" s="19" t="s">
        <v>163</v>
      </c>
      <c r="CA225" s="19" t="s">
        <v>163</v>
      </c>
      <c r="CB225" s="19" t="s">
        <v>163</v>
      </c>
      <c r="CC225" s="19" t="s">
        <v>163</v>
      </c>
      <c r="CD225" s="19" t="s">
        <v>163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19">
        <v>0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DJ225" s="11" t="s">
        <v>13</v>
      </c>
      <c r="DK225" s="22" t="s">
        <v>214</v>
      </c>
    </row>
    <row r="226" spans="1:115" s="21" customFormat="1" ht="31.5">
      <c r="A226" s="16" t="s">
        <v>251</v>
      </c>
      <c r="B226" s="17" t="s">
        <v>421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 t="s">
        <v>163</v>
      </c>
      <c r="AJ226" s="20" t="s">
        <v>163</v>
      </c>
      <c r="AK226" s="19" t="s">
        <v>163</v>
      </c>
      <c r="AL226" s="19" t="s">
        <v>163</v>
      </c>
      <c r="AM226" s="19" t="s">
        <v>163</v>
      </c>
      <c r="AN226" s="19" t="s">
        <v>163</v>
      </c>
      <c r="AO226" s="19" t="s">
        <v>163</v>
      </c>
      <c r="AP226" s="19" t="s">
        <v>163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19">
        <v>0</v>
      </c>
      <c r="BS226" s="19" t="s">
        <v>163</v>
      </c>
      <c r="BT226" s="19" t="s">
        <v>163</v>
      </c>
      <c r="BU226" s="19" t="s">
        <v>163</v>
      </c>
      <c r="BV226" s="19" t="s">
        <v>163</v>
      </c>
      <c r="BW226" s="19" t="s">
        <v>163</v>
      </c>
      <c r="BX226" s="19" t="s">
        <v>163</v>
      </c>
      <c r="BY226" s="19" t="s">
        <v>163</v>
      </c>
      <c r="BZ226" s="19" t="s">
        <v>163</v>
      </c>
      <c r="CA226" s="19" t="s">
        <v>163</v>
      </c>
      <c r="CB226" s="19" t="s">
        <v>163</v>
      </c>
      <c r="CC226" s="19" t="s">
        <v>163</v>
      </c>
      <c r="CD226" s="19" t="s">
        <v>163</v>
      </c>
      <c r="CE226" s="19">
        <v>0</v>
      </c>
      <c r="CF226" s="19">
        <v>0</v>
      </c>
      <c r="CG226" s="19">
        <v>0</v>
      </c>
      <c r="CH226" s="19">
        <v>0</v>
      </c>
      <c r="CI226" s="19">
        <v>0</v>
      </c>
      <c r="CJ226" s="19">
        <v>0</v>
      </c>
      <c r="CK226" s="19">
        <v>0</v>
      </c>
      <c r="CL226" s="19">
        <v>0</v>
      </c>
      <c r="CM226" s="19">
        <v>0</v>
      </c>
      <c r="CN226" s="19">
        <v>0</v>
      </c>
      <c r="CO226" s="19">
        <v>0</v>
      </c>
      <c r="CP226" s="19">
        <v>0</v>
      </c>
      <c r="DJ226" s="11" t="s">
        <v>13</v>
      </c>
      <c r="DK226" s="22" t="s">
        <v>214</v>
      </c>
    </row>
    <row r="227" spans="1:115" s="21" customFormat="1" ht="31.5">
      <c r="A227" s="16" t="s">
        <v>251</v>
      </c>
      <c r="B227" s="17" t="s">
        <v>422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 t="s">
        <v>163</v>
      </c>
      <c r="AJ227" s="20" t="s">
        <v>163</v>
      </c>
      <c r="AK227" s="19" t="s">
        <v>163</v>
      </c>
      <c r="AL227" s="19" t="s">
        <v>163</v>
      </c>
      <c r="AM227" s="19" t="s">
        <v>163</v>
      </c>
      <c r="AN227" s="19" t="s">
        <v>163</v>
      </c>
      <c r="AO227" s="19" t="s">
        <v>163</v>
      </c>
      <c r="AP227" s="19" t="s">
        <v>163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>
        <v>0</v>
      </c>
      <c r="BP227" s="19">
        <v>0</v>
      </c>
      <c r="BQ227" s="19">
        <v>0</v>
      </c>
      <c r="BR227" s="19">
        <v>0</v>
      </c>
      <c r="BS227" s="19" t="s">
        <v>163</v>
      </c>
      <c r="BT227" s="19" t="s">
        <v>163</v>
      </c>
      <c r="BU227" s="19" t="s">
        <v>163</v>
      </c>
      <c r="BV227" s="19" t="s">
        <v>163</v>
      </c>
      <c r="BW227" s="19" t="s">
        <v>163</v>
      </c>
      <c r="BX227" s="19" t="s">
        <v>163</v>
      </c>
      <c r="BY227" s="19" t="s">
        <v>163</v>
      </c>
      <c r="BZ227" s="19" t="s">
        <v>163</v>
      </c>
      <c r="CA227" s="19" t="s">
        <v>163</v>
      </c>
      <c r="CB227" s="19" t="s">
        <v>163</v>
      </c>
      <c r="CC227" s="19" t="s">
        <v>163</v>
      </c>
      <c r="CD227" s="19" t="s">
        <v>163</v>
      </c>
      <c r="CE227" s="19">
        <v>0</v>
      </c>
      <c r="CF227" s="19">
        <v>0</v>
      </c>
      <c r="CG227" s="19">
        <v>0</v>
      </c>
      <c r="CH227" s="19">
        <v>0</v>
      </c>
      <c r="CI227" s="19">
        <v>0</v>
      </c>
      <c r="CJ227" s="19">
        <v>0</v>
      </c>
      <c r="CK227" s="19">
        <v>0</v>
      </c>
      <c r="CL227" s="19">
        <v>0</v>
      </c>
      <c r="CM227" s="19">
        <v>0</v>
      </c>
      <c r="CN227" s="19">
        <v>0</v>
      </c>
      <c r="CO227" s="19">
        <v>0</v>
      </c>
      <c r="CP227" s="19">
        <v>0</v>
      </c>
      <c r="DJ227" s="11" t="s">
        <v>13</v>
      </c>
      <c r="DK227" s="22" t="s">
        <v>214</v>
      </c>
    </row>
    <row r="228" spans="1:115" s="21" customFormat="1" ht="31.5">
      <c r="A228" s="16" t="s">
        <v>251</v>
      </c>
      <c r="B228" s="17" t="s">
        <v>423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 t="s">
        <v>163</v>
      </c>
      <c r="AJ228" s="20" t="s">
        <v>163</v>
      </c>
      <c r="AK228" s="19" t="s">
        <v>163</v>
      </c>
      <c r="AL228" s="19" t="s">
        <v>163</v>
      </c>
      <c r="AM228" s="19" t="s">
        <v>163</v>
      </c>
      <c r="AN228" s="19" t="s">
        <v>163</v>
      </c>
      <c r="AO228" s="19" t="s">
        <v>163</v>
      </c>
      <c r="AP228" s="19" t="s">
        <v>163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>
        <v>0</v>
      </c>
      <c r="BP228" s="19">
        <v>0</v>
      </c>
      <c r="BQ228" s="19">
        <v>0</v>
      </c>
      <c r="BR228" s="19">
        <v>0</v>
      </c>
      <c r="BS228" s="19" t="s">
        <v>163</v>
      </c>
      <c r="BT228" s="19" t="s">
        <v>163</v>
      </c>
      <c r="BU228" s="19" t="s">
        <v>163</v>
      </c>
      <c r="BV228" s="19" t="s">
        <v>163</v>
      </c>
      <c r="BW228" s="19" t="s">
        <v>163</v>
      </c>
      <c r="BX228" s="19" t="s">
        <v>163</v>
      </c>
      <c r="BY228" s="19" t="s">
        <v>163</v>
      </c>
      <c r="BZ228" s="19" t="s">
        <v>163</v>
      </c>
      <c r="CA228" s="19" t="s">
        <v>163</v>
      </c>
      <c r="CB228" s="19" t="s">
        <v>163</v>
      </c>
      <c r="CC228" s="19" t="s">
        <v>163</v>
      </c>
      <c r="CD228" s="19" t="s">
        <v>163</v>
      </c>
      <c r="CE228" s="19">
        <v>0</v>
      </c>
      <c r="CF228" s="19">
        <v>0</v>
      </c>
      <c r="CG228" s="19">
        <v>0</v>
      </c>
      <c r="CH228" s="19">
        <v>0</v>
      </c>
      <c r="CI228" s="19">
        <v>0</v>
      </c>
      <c r="CJ228" s="19">
        <v>0</v>
      </c>
      <c r="CK228" s="19">
        <v>0</v>
      </c>
      <c r="CL228" s="19">
        <v>0</v>
      </c>
      <c r="CM228" s="19">
        <v>0</v>
      </c>
      <c r="CN228" s="19">
        <v>0</v>
      </c>
      <c r="CO228" s="19">
        <v>0</v>
      </c>
      <c r="CP228" s="19">
        <v>0</v>
      </c>
      <c r="DJ228" s="11" t="s">
        <v>13</v>
      </c>
      <c r="DK228" s="22" t="s">
        <v>214</v>
      </c>
    </row>
    <row r="229" spans="1:115" s="21" customFormat="1" ht="31.5">
      <c r="A229" s="16" t="s">
        <v>251</v>
      </c>
      <c r="B229" s="17" t="s">
        <v>424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 t="s">
        <v>163</v>
      </c>
      <c r="AJ229" s="20" t="s">
        <v>163</v>
      </c>
      <c r="AK229" s="19" t="s">
        <v>163</v>
      </c>
      <c r="AL229" s="19" t="s">
        <v>163</v>
      </c>
      <c r="AM229" s="19" t="s">
        <v>163</v>
      </c>
      <c r="AN229" s="19" t="s">
        <v>163</v>
      </c>
      <c r="AO229" s="19" t="s">
        <v>163</v>
      </c>
      <c r="AP229" s="19" t="s">
        <v>163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19">
        <v>0</v>
      </c>
      <c r="BS229" s="19" t="s">
        <v>163</v>
      </c>
      <c r="BT229" s="19" t="s">
        <v>163</v>
      </c>
      <c r="BU229" s="19" t="s">
        <v>163</v>
      </c>
      <c r="BV229" s="19" t="s">
        <v>163</v>
      </c>
      <c r="BW229" s="19" t="s">
        <v>163</v>
      </c>
      <c r="BX229" s="19" t="s">
        <v>163</v>
      </c>
      <c r="BY229" s="19" t="s">
        <v>163</v>
      </c>
      <c r="BZ229" s="19" t="s">
        <v>163</v>
      </c>
      <c r="CA229" s="19" t="s">
        <v>163</v>
      </c>
      <c r="CB229" s="19" t="s">
        <v>163</v>
      </c>
      <c r="CC229" s="19" t="s">
        <v>163</v>
      </c>
      <c r="CD229" s="19" t="s">
        <v>163</v>
      </c>
      <c r="CE229" s="19">
        <v>0</v>
      </c>
      <c r="CF229" s="19">
        <v>0</v>
      </c>
      <c r="CG229" s="19">
        <v>0</v>
      </c>
      <c r="CH229" s="19">
        <v>0</v>
      </c>
      <c r="CI229" s="19">
        <v>0</v>
      </c>
      <c r="CJ229" s="19">
        <v>0</v>
      </c>
      <c r="CK229" s="19">
        <v>0</v>
      </c>
      <c r="CL229" s="19">
        <v>0</v>
      </c>
      <c r="CM229" s="19">
        <v>0</v>
      </c>
      <c r="CN229" s="19">
        <v>0</v>
      </c>
      <c r="CO229" s="19">
        <v>0</v>
      </c>
      <c r="CP229" s="19">
        <v>0</v>
      </c>
      <c r="DJ229" s="11"/>
      <c r="DK229" s="22"/>
    </row>
    <row r="230" spans="1:115" s="21" customFormat="1" ht="31.5">
      <c r="A230" s="16" t="s">
        <v>251</v>
      </c>
      <c r="B230" s="17" t="s">
        <v>425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 t="s">
        <v>163</v>
      </c>
      <c r="AJ230" s="20" t="s">
        <v>163</v>
      </c>
      <c r="AK230" s="19" t="s">
        <v>163</v>
      </c>
      <c r="AL230" s="19" t="s">
        <v>163</v>
      </c>
      <c r="AM230" s="19" t="s">
        <v>163</v>
      </c>
      <c r="AN230" s="19" t="s">
        <v>163</v>
      </c>
      <c r="AO230" s="19" t="s">
        <v>163</v>
      </c>
      <c r="AP230" s="19" t="s">
        <v>163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19">
        <v>0</v>
      </c>
      <c r="BS230" s="19" t="s">
        <v>163</v>
      </c>
      <c r="BT230" s="19" t="s">
        <v>163</v>
      </c>
      <c r="BU230" s="19" t="s">
        <v>163</v>
      </c>
      <c r="BV230" s="19" t="s">
        <v>163</v>
      </c>
      <c r="BW230" s="19" t="s">
        <v>163</v>
      </c>
      <c r="BX230" s="19" t="s">
        <v>163</v>
      </c>
      <c r="BY230" s="19" t="s">
        <v>163</v>
      </c>
      <c r="BZ230" s="19" t="s">
        <v>163</v>
      </c>
      <c r="CA230" s="19" t="s">
        <v>163</v>
      </c>
      <c r="CB230" s="19" t="s">
        <v>163</v>
      </c>
      <c r="CC230" s="19" t="s">
        <v>163</v>
      </c>
      <c r="CD230" s="19" t="s">
        <v>163</v>
      </c>
      <c r="CE230" s="19">
        <v>0</v>
      </c>
      <c r="CF230" s="19">
        <v>0</v>
      </c>
      <c r="CG230" s="19">
        <v>0</v>
      </c>
      <c r="CH230" s="19">
        <v>0</v>
      </c>
      <c r="CI230" s="19">
        <v>0</v>
      </c>
      <c r="CJ230" s="19">
        <v>0</v>
      </c>
      <c r="CK230" s="19">
        <v>0</v>
      </c>
      <c r="CL230" s="19">
        <v>0</v>
      </c>
      <c r="CM230" s="19">
        <v>0</v>
      </c>
      <c r="CN230" s="19">
        <v>0</v>
      </c>
      <c r="CO230" s="19">
        <v>0</v>
      </c>
      <c r="CP230" s="19">
        <v>0</v>
      </c>
      <c r="DJ230" s="11"/>
      <c r="DK230" s="22"/>
    </row>
    <row r="231" spans="1:115" s="21" customFormat="1" ht="31.5">
      <c r="A231" s="16" t="s">
        <v>251</v>
      </c>
      <c r="B231" s="17" t="s">
        <v>426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 t="s">
        <v>163</v>
      </c>
      <c r="AJ231" s="20" t="s">
        <v>163</v>
      </c>
      <c r="AK231" s="19" t="s">
        <v>163</v>
      </c>
      <c r="AL231" s="19" t="s">
        <v>163</v>
      </c>
      <c r="AM231" s="19" t="s">
        <v>163</v>
      </c>
      <c r="AN231" s="19" t="s">
        <v>163</v>
      </c>
      <c r="AO231" s="19" t="s">
        <v>163</v>
      </c>
      <c r="AP231" s="19" t="s">
        <v>163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19">
        <v>0</v>
      </c>
      <c r="BS231" s="19" t="s">
        <v>163</v>
      </c>
      <c r="BT231" s="19" t="s">
        <v>163</v>
      </c>
      <c r="BU231" s="19" t="s">
        <v>163</v>
      </c>
      <c r="BV231" s="19" t="s">
        <v>163</v>
      </c>
      <c r="BW231" s="19" t="s">
        <v>163</v>
      </c>
      <c r="BX231" s="19" t="s">
        <v>163</v>
      </c>
      <c r="BY231" s="19" t="s">
        <v>163</v>
      </c>
      <c r="BZ231" s="19" t="s">
        <v>163</v>
      </c>
      <c r="CA231" s="19" t="s">
        <v>163</v>
      </c>
      <c r="CB231" s="19" t="s">
        <v>163</v>
      </c>
      <c r="CC231" s="19" t="s">
        <v>163</v>
      </c>
      <c r="CD231" s="19" t="s">
        <v>163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19">
        <v>0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DJ231" s="11"/>
      <c r="DK231" s="11"/>
    </row>
    <row r="232" spans="1:115" s="21" customFormat="1" ht="31.5">
      <c r="A232" s="16" t="s">
        <v>251</v>
      </c>
      <c r="B232" s="17" t="s">
        <v>427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 t="s">
        <v>163</v>
      </c>
      <c r="AJ232" s="20" t="s">
        <v>163</v>
      </c>
      <c r="AK232" s="19" t="s">
        <v>163</v>
      </c>
      <c r="AL232" s="19" t="s">
        <v>163</v>
      </c>
      <c r="AM232" s="19" t="s">
        <v>163</v>
      </c>
      <c r="AN232" s="19" t="s">
        <v>163</v>
      </c>
      <c r="AO232" s="19" t="s">
        <v>163</v>
      </c>
      <c r="AP232" s="19" t="s">
        <v>163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19">
        <v>0</v>
      </c>
      <c r="BS232" s="19" t="s">
        <v>163</v>
      </c>
      <c r="BT232" s="19" t="s">
        <v>163</v>
      </c>
      <c r="BU232" s="19" t="s">
        <v>163</v>
      </c>
      <c r="BV232" s="19" t="s">
        <v>163</v>
      </c>
      <c r="BW232" s="19" t="s">
        <v>163</v>
      </c>
      <c r="BX232" s="19" t="s">
        <v>163</v>
      </c>
      <c r="BY232" s="19" t="s">
        <v>163</v>
      </c>
      <c r="BZ232" s="19" t="s">
        <v>163</v>
      </c>
      <c r="CA232" s="19" t="s">
        <v>163</v>
      </c>
      <c r="CB232" s="19" t="s">
        <v>163</v>
      </c>
      <c r="CC232" s="19" t="s">
        <v>163</v>
      </c>
      <c r="CD232" s="19" t="s">
        <v>163</v>
      </c>
      <c r="CE232" s="19">
        <v>0</v>
      </c>
      <c r="CF232" s="19">
        <v>0</v>
      </c>
      <c r="CG232" s="19">
        <v>0</v>
      </c>
      <c r="CH232" s="19">
        <v>0</v>
      </c>
      <c r="CI232" s="19">
        <v>0</v>
      </c>
      <c r="CJ232" s="19">
        <v>0</v>
      </c>
      <c r="CK232" s="19">
        <v>0</v>
      </c>
      <c r="CL232" s="19">
        <v>0</v>
      </c>
      <c r="CM232" s="19">
        <v>0</v>
      </c>
      <c r="CN232" s="19">
        <v>0</v>
      </c>
      <c r="CO232" s="19">
        <v>0</v>
      </c>
      <c r="CP232" s="19">
        <v>0</v>
      </c>
      <c r="DJ232" s="11"/>
      <c r="DK232" s="11"/>
    </row>
    <row r="233" spans="1:115" s="21" customFormat="1" ht="31.5">
      <c r="A233" s="16" t="s">
        <v>251</v>
      </c>
      <c r="B233" s="17" t="s">
        <v>428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 t="s">
        <v>163</v>
      </c>
      <c r="AJ233" s="20" t="s">
        <v>163</v>
      </c>
      <c r="AK233" s="19" t="s">
        <v>163</v>
      </c>
      <c r="AL233" s="19" t="s">
        <v>163</v>
      </c>
      <c r="AM233" s="19" t="s">
        <v>163</v>
      </c>
      <c r="AN233" s="19" t="s">
        <v>163</v>
      </c>
      <c r="AO233" s="19" t="s">
        <v>163</v>
      </c>
      <c r="AP233" s="19" t="s">
        <v>163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19">
        <v>0</v>
      </c>
      <c r="BS233" s="19" t="s">
        <v>163</v>
      </c>
      <c r="BT233" s="19" t="s">
        <v>163</v>
      </c>
      <c r="BU233" s="19" t="s">
        <v>163</v>
      </c>
      <c r="BV233" s="19" t="s">
        <v>163</v>
      </c>
      <c r="BW233" s="19" t="s">
        <v>163</v>
      </c>
      <c r="BX233" s="19" t="s">
        <v>163</v>
      </c>
      <c r="BY233" s="19" t="s">
        <v>163</v>
      </c>
      <c r="BZ233" s="19" t="s">
        <v>163</v>
      </c>
      <c r="CA233" s="19" t="s">
        <v>163</v>
      </c>
      <c r="CB233" s="19" t="s">
        <v>163</v>
      </c>
      <c r="CC233" s="19" t="s">
        <v>163</v>
      </c>
      <c r="CD233" s="19" t="s">
        <v>163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19">
        <v>0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DJ233" s="11"/>
      <c r="DK233" s="11"/>
    </row>
    <row r="234" spans="1:115" s="21" customFormat="1" ht="31.5">
      <c r="A234" s="16" t="s">
        <v>251</v>
      </c>
      <c r="B234" s="17" t="s">
        <v>429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 t="s">
        <v>163</v>
      </c>
      <c r="AJ234" s="20" t="s">
        <v>163</v>
      </c>
      <c r="AK234" s="19" t="s">
        <v>163</v>
      </c>
      <c r="AL234" s="19" t="s">
        <v>163</v>
      </c>
      <c r="AM234" s="19" t="s">
        <v>163</v>
      </c>
      <c r="AN234" s="19" t="s">
        <v>163</v>
      </c>
      <c r="AO234" s="19" t="s">
        <v>163</v>
      </c>
      <c r="AP234" s="19" t="s">
        <v>163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v>0</v>
      </c>
      <c r="BQ234" s="19">
        <v>0</v>
      </c>
      <c r="BR234" s="19">
        <v>0</v>
      </c>
      <c r="BS234" s="19" t="s">
        <v>163</v>
      </c>
      <c r="BT234" s="19" t="s">
        <v>163</v>
      </c>
      <c r="BU234" s="19" t="s">
        <v>163</v>
      </c>
      <c r="BV234" s="19" t="s">
        <v>163</v>
      </c>
      <c r="BW234" s="19" t="s">
        <v>163</v>
      </c>
      <c r="BX234" s="19" t="s">
        <v>163</v>
      </c>
      <c r="BY234" s="19" t="s">
        <v>163</v>
      </c>
      <c r="BZ234" s="19" t="s">
        <v>163</v>
      </c>
      <c r="CA234" s="19" t="s">
        <v>163</v>
      </c>
      <c r="CB234" s="19" t="s">
        <v>163</v>
      </c>
      <c r="CC234" s="19" t="s">
        <v>163</v>
      </c>
      <c r="CD234" s="19" t="s">
        <v>163</v>
      </c>
      <c r="CE234" s="19">
        <v>0</v>
      </c>
      <c r="CF234" s="19">
        <v>0</v>
      </c>
      <c r="CG234" s="19">
        <v>0</v>
      </c>
      <c r="CH234" s="19">
        <v>0</v>
      </c>
      <c r="CI234" s="19">
        <v>0</v>
      </c>
      <c r="CJ234" s="19">
        <v>0</v>
      </c>
      <c r="CK234" s="19">
        <v>0</v>
      </c>
      <c r="CL234" s="19">
        <v>0</v>
      </c>
      <c r="CM234" s="19">
        <v>0</v>
      </c>
      <c r="CN234" s="19">
        <v>0</v>
      </c>
      <c r="CO234" s="19">
        <v>0</v>
      </c>
      <c r="CP234" s="19">
        <v>0</v>
      </c>
      <c r="DJ234" s="11"/>
      <c r="DK234" s="11"/>
    </row>
    <row r="235" spans="1:115" s="21" customFormat="1" ht="31.5">
      <c r="A235" s="16" t="s">
        <v>251</v>
      </c>
      <c r="B235" s="17" t="s">
        <v>430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 t="s">
        <v>163</v>
      </c>
      <c r="AJ235" s="20" t="s">
        <v>163</v>
      </c>
      <c r="AK235" s="19" t="s">
        <v>163</v>
      </c>
      <c r="AL235" s="19" t="s">
        <v>163</v>
      </c>
      <c r="AM235" s="19" t="s">
        <v>163</v>
      </c>
      <c r="AN235" s="19" t="s">
        <v>163</v>
      </c>
      <c r="AO235" s="19" t="s">
        <v>163</v>
      </c>
      <c r="AP235" s="19" t="s">
        <v>163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>
        <v>0</v>
      </c>
      <c r="BP235" s="19">
        <v>0</v>
      </c>
      <c r="BQ235" s="19">
        <v>0</v>
      </c>
      <c r="BR235" s="19">
        <v>0</v>
      </c>
      <c r="BS235" s="19" t="s">
        <v>163</v>
      </c>
      <c r="BT235" s="19" t="s">
        <v>163</v>
      </c>
      <c r="BU235" s="19" t="s">
        <v>163</v>
      </c>
      <c r="BV235" s="19" t="s">
        <v>163</v>
      </c>
      <c r="BW235" s="19" t="s">
        <v>163</v>
      </c>
      <c r="BX235" s="19" t="s">
        <v>163</v>
      </c>
      <c r="BY235" s="19" t="s">
        <v>163</v>
      </c>
      <c r="BZ235" s="19" t="s">
        <v>163</v>
      </c>
      <c r="CA235" s="19" t="s">
        <v>163</v>
      </c>
      <c r="CB235" s="19" t="s">
        <v>163</v>
      </c>
      <c r="CC235" s="19" t="s">
        <v>163</v>
      </c>
      <c r="CD235" s="19" t="s">
        <v>163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DJ235" s="11"/>
      <c r="DK235" s="11"/>
    </row>
    <row r="236" spans="1:115" s="21" customFormat="1" ht="31.5">
      <c r="A236" s="16" t="s">
        <v>251</v>
      </c>
      <c r="B236" s="17" t="s">
        <v>431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 t="s">
        <v>163</v>
      </c>
      <c r="AJ236" s="20" t="s">
        <v>163</v>
      </c>
      <c r="AK236" s="19" t="s">
        <v>163</v>
      </c>
      <c r="AL236" s="19" t="s">
        <v>163</v>
      </c>
      <c r="AM236" s="19" t="s">
        <v>163</v>
      </c>
      <c r="AN236" s="19" t="s">
        <v>163</v>
      </c>
      <c r="AO236" s="19" t="s">
        <v>163</v>
      </c>
      <c r="AP236" s="19" t="s">
        <v>163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v>0</v>
      </c>
      <c r="BQ236" s="19">
        <v>0</v>
      </c>
      <c r="BR236" s="19">
        <v>0</v>
      </c>
      <c r="BS236" s="19" t="s">
        <v>163</v>
      </c>
      <c r="BT236" s="19" t="s">
        <v>163</v>
      </c>
      <c r="BU236" s="19" t="s">
        <v>163</v>
      </c>
      <c r="BV236" s="19" t="s">
        <v>163</v>
      </c>
      <c r="BW236" s="19" t="s">
        <v>163</v>
      </c>
      <c r="BX236" s="19" t="s">
        <v>163</v>
      </c>
      <c r="BY236" s="19" t="s">
        <v>163</v>
      </c>
      <c r="BZ236" s="19" t="s">
        <v>163</v>
      </c>
      <c r="CA236" s="19" t="s">
        <v>163</v>
      </c>
      <c r="CB236" s="19" t="s">
        <v>163</v>
      </c>
      <c r="CC236" s="19" t="s">
        <v>163</v>
      </c>
      <c r="CD236" s="19" t="s">
        <v>163</v>
      </c>
      <c r="CE236" s="19">
        <v>0</v>
      </c>
      <c r="CF236" s="19">
        <v>0</v>
      </c>
      <c r="CG236" s="19">
        <v>0</v>
      </c>
      <c r="CH236" s="19">
        <v>0</v>
      </c>
      <c r="CI236" s="19">
        <v>0</v>
      </c>
      <c r="CJ236" s="19">
        <v>0</v>
      </c>
      <c r="CK236" s="19">
        <v>0</v>
      </c>
      <c r="CL236" s="19">
        <v>0</v>
      </c>
      <c r="CM236" s="19">
        <v>0</v>
      </c>
      <c r="CN236" s="19">
        <v>0</v>
      </c>
      <c r="CO236" s="19">
        <v>0</v>
      </c>
      <c r="CP236" s="19">
        <v>0</v>
      </c>
      <c r="DJ236" s="11"/>
      <c r="DK236" s="11"/>
    </row>
    <row r="237" spans="1:115" s="21" customFormat="1" ht="31.5">
      <c r="A237" s="16" t="s">
        <v>251</v>
      </c>
      <c r="B237" s="17" t="s">
        <v>432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 t="s">
        <v>163</v>
      </c>
      <c r="AJ237" s="20" t="s">
        <v>163</v>
      </c>
      <c r="AK237" s="19" t="s">
        <v>163</v>
      </c>
      <c r="AL237" s="19" t="s">
        <v>163</v>
      </c>
      <c r="AM237" s="19" t="s">
        <v>163</v>
      </c>
      <c r="AN237" s="19" t="s">
        <v>163</v>
      </c>
      <c r="AO237" s="19" t="s">
        <v>163</v>
      </c>
      <c r="AP237" s="19" t="s">
        <v>163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>
        <v>0</v>
      </c>
      <c r="BP237" s="19">
        <v>0</v>
      </c>
      <c r="BQ237" s="19">
        <v>0</v>
      </c>
      <c r="BR237" s="19">
        <v>0</v>
      </c>
      <c r="BS237" s="19" t="s">
        <v>163</v>
      </c>
      <c r="BT237" s="19" t="s">
        <v>163</v>
      </c>
      <c r="BU237" s="19" t="s">
        <v>163</v>
      </c>
      <c r="BV237" s="19" t="s">
        <v>163</v>
      </c>
      <c r="BW237" s="19" t="s">
        <v>163</v>
      </c>
      <c r="BX237" s="19" t="s">
        <v>163</v>
      </c>
      <c r="BY237" s="19" t="s">
        <v>163</v>
      </c>
      <c r="BZ237" s="19" t="s">
        <v>163</v>
      </c>
      <c r="CA237" s="19" t="s">
        <v>163</v>
      </c>
      <c r="CB237" s="19" t="s">
        <v>163</v>
      </c>
      <c r="CC237" s="19" t="s">
        <v>163</v>
      </c>
      <c r="CD237" s="19" t="s">
        <v>163</v>
      </c>
      <c r="CE237" s="19">
        <v>0</v>
      </c>
      <c r="CF237" s="19">
        <v>0</v>
      </c>
      <c r="CG237" s="19">
        <v>0</v>
      </c>
      <c r="CH237" s="19">
        <v>0</v>
      </c>
      <c r="CI237" s="19">
        <v>0</v>
      </c>
      <c r="CJ237" s="19">
        <v>0</v>
      </c>
      <c r="CK237" s="19">
        <v>0</v>
      </c>
      <c r="CL237" s="19">
        <v>0</v>
      </c>
      <c r="CM237" s="19">
        <v>0</v>
      </c>
      <c r="CN237" s="19">
        <v>0</v>
      </c>
      <c r="CO237" s="19">
        <v>0</v>
      </c>
      <c r="CP237" s="19">
        <v>0</v>
      </c>
      <c r="DJ237" s="11"/>
      <c r="DK237" s="11"/>
    </row>
    <row r="238" spans="1:115" s="21" customFormat="1" ht="31.5">
      <c r="A238" s="16" t="s">
        <v>251</v>
      </c>
      <c r="B238" s="17" t="s">
        <v>433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 t="s">
        <v>163</v>
      </c>
      <c r="AJ238" s="20" t="s">
        <v>163</v>
      </c>
      <c r="AK238" s="19" t="s">
        <v>163</v>
      </c>
      <c r="AL238" s="19" t="s">
        <v>163</v>
      </c>
      <c r="AM238" s="19" t="s">
        <v>163</v>
      </c>
      <c r="AN238" s="19" t="s">
        <v>163</v>
      </c>
      <c r="AO238" s="19" t="s">
        <v>163</v>
      </c>
      <c r="AP238" s="19" t="s">
        <v>163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v>0</v>
      </c>
      <c r="BQ238" s="19">
        <v>0</v>
      </c>
      <c r="BR238" s="19">
        <v>0</v>
      </c>
      <c r="BS238" s="19" t="s">
        <v>163</v>
      </c>
      <c r="BT238" s="19" t="s">
        <v>163</v>
      </c>
      <c r="BU238" s="19" t="s">
        <v>163</v>
      </c>
      <c r="BV238" s="19" t="s">
        <v>163</v>
      </c>
      <c r="BW238" s="19" t="s">
        <v>163</v>
      </c>
      <c r="BX238" s="19" t="s">
        <v>163</v>
      </c>
      <c r="BY238" s="19" t="s">
        <v>163</v>
      </c>
      <c r="BZ238" s="19" t="s">
        <v>163</v>
      </c>
      <c r="CA238" s="19" t="s">
        <v>163</v>
      </c>
      <c r="CB238" s="19" t="s">
        <v>163</v>
      </c>
      <c r="CC238" s="19" t="s">
        <v>163</v>
      </c>
      <c r="CD238" s="19" t="s">
        <v>163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DJ238" s="11"/>
      <c r="DK238" s="11"/>
    </row>
    <row r="239" spans="1:115" s="21" customFormat="1" ht="31.5">
      <c r="A239" s="16" t="s">
        <v>251</v>
      </c>
      <c r="B239" s="17" t="s">
        <v>434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 t="s">
        <v>163</v>
      </c>
      <c r="AJ239" s="20" t="s">
        <v>163</v>
      </c>
      <c r="AK239" s="19" t="s">
        <v>163</v>
      </c>
      <c r="AL239" s="19" t="s">
        <v>163</v>
      </c>
      <c r="AM239" s="19" t="s">
        <v>163</v>
      </c>
      <c r="AN239" s="19" t="s">
        <v>163</v>
      </c>
      <c r="AO239" s="19" t="s">
        <v>163</v>
      </c>
      <c r="AP239" s="19" t="s">
        <v>163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 s="19">
        <v>0</v>
      </c>
      <c r="BQ239" s="19">
        <v>0</v>
      </c>
      <c r="BR239" s="19">
        <v>0</v>
      </c>
      <c r="BS239" s="19" t="s">
        <v>163</v>
      </c>
      <c r="BT239" s="19" t="s">
        <v>163</v>
      </c>
      <c r="BU239" s="19" t="s">
        <v>163</v>
      </c>
      <c r="BV239" s="19" t="s">
        <v>163</v>
      </c>
      <c r="BW239" s="19" t="s">
        <v>163</v>
      </c>
      <c r="BX239" s="19" t="s">
        <v>163</v>
      </c>
      <c r="BY239" s="19" t="s">
        <v>163</v>
      </c>
      <c r="BZ239" s="19" t="s">
        <v>163</v>
      </c>
      <c r="CA239" s="19" t="s">
        <v>163</v>
      </c>
      <c r="CB239" s="19" t="s">
        <v>163</v>
      </c>
      <c r="CC239" s="19" t="s">
        <v>163</v>
      </c>
      <c r="CD239" s="19" t="s">
        <v>163</v>
      </c>
      <c r="CE239" s="19">
        <v>0</v>
      </c>
      <c r="CF239" s="19">
        <v>0</v>
      </c>
      <c r="CG239" s="19">
        <v>0</v>
      </c>
      <c r="CH239" s="19"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v>0</v>
      </c>
      <c r="CO239" s="19">
        <v>0</v>
      </c>
      <c r="CP239" s="19">
        <v>0</v>
      </c>
      <c r="DJ239" s="11"/>
      <c r="DK239" s="11"/>
    </row>
    <row r="240" spans="1:115" s="21" customFormat="1" ht="31.5">
      <c r="A240" s="16" t="s">
        <v>251</v>
      </c>
      <c r="B240" s="17" t="s">
        <v>435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 t="s">
        <v>163</v>
      </c>
      <c r="AJ240" s="20" t="s">
        <v>163</v>
      </c>
      <c r="AK240" s="19" t="s">
        <v>163</v>
      </c>
      <c r="AL240" s="19" t="s">
        <v>163</v>
      </c>
      <c r="AM240" s="19" t="s">
        <v>163</v>
      </c>
      <c r="AN240" s="19" t="s">
        <v>163</v>
      </c>
      <c r="AO240" s="19" t="s">
        <v>163</v>
      </c>
      <c r="AP240" s="19" t="s">
        <v>163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 s="19">
        <v>0</v>
      </c>
      <c r="BQ240" s="19">
        <v>0</v>
      </c>
      <c r="BR240" s="19">
        <v>0</v>
      </c>
      <c r="BS240" s="19" t="s">
        <v>163</v>
      </c>
      <c r="BT240" s="19" t="s">
        <v>163</v>
      </c>
      <c r="BU240" s="19" t="s">
        <v>163</v>
      </c>
      <c r="BV240" s="19" t="s">
        <v>163</v>
      </c>
      <c r="BW240" s="19" t="s">
        <v>163</v>
      </c>
      <c r="BX240" s="19" t="s">
        <v>163</v>
      </c>
      <c r="BY240" s="19" t="s">
        <v>163</v>
      </c>
      <c r="BZ240" s="19" t="s">
        <v>163</v>
      </c>
      <c r="CA240" s="19" t="s">
        <v>163</v>
      </c>
      <c r="CB240" s="19" t="s">
        <v>163</v>
      </c>
      <c r="CC240" s="19" t="s">
        <v>163</v>
      </c>
      <c r="CD240" s="19" t="s">
        <v>163</v>
      </c>
      <c r="CE240" s="19">
        <v>0</v>
      </c>
      <c r="CF240" s="19">
        <v>0</v>
      </c>
      <c r="CG240" s="19">
        <v>0</v>
      </c>
      <c r="CH240" s="19"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v>0</v>
      </c>
      <c r="CO240" s="19">
        <v>0</v>
      </c>
      <c r="CP240" s="19">
        <v>0</v>
      </c>
      <c r="DJ240" s="11"/>
      <c r="DK240" s="11"/>
    </row>
    <row r="241" spans="1:115" s="21" customFormat="1" ht="31.5">
      <c r="A241" s="16" t="s">
        <v>251</v>
      </c>
      <c r="B241" s="17" t="s">
        <v>436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 t="s">
        <v>163</v>
      </c>
      <c r="AJ241" s="20" t="s">
        <v>163</v>
      </c>
      <c r="AK241" s="19" t="s">
        <v>163</v>
      </c>
      <c r="AL241" s="19" t="s">
        <v>163</v>
      </c>
      <c r="AM241" s="19" t="s">
        <v>163</v>
      </c>
      <c r="AN241" s="19" t="s">
        <v>163</v>
      </c>
      <c r="AO241" s="19" t="s">
        <v>163</v>
      </c>
      <c r="AP241" s="19" t="s">
        <v>163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0</v>
      </c>
      <c r="BO241" s="19">
        <v>0</v>
      </c>
      <c r="BP241" s="19">
        <v>0</v>
      </c>
      <c r="BQ241" s="19">
        <v>0</v>
      </c>
      <c r="BR241" s="19">
        <v>0</v>
      </c>
      <c r="BS241" s="19" t="s">
        <v>163</v>
      </c>
      <c r="BT241" s="19" t="s">
        <v>163</v>
      </c>
      <c r="BU241" s="19" t="s">
        <v>163</v>
      </c>
      <c r="BV241" s="19" t="s">
        <v>163</v>
      </c>
      <c r="BW241" s="19" t="s">
        <v>163</v>
      </c>
      <c r="BX241" s="19" t="s">
        <v>163</v>
      </c>
      <c r="BY241" s="19" t="s">
        <v>163</v>
      </c>
      <c r="BZ241" s="19" t="s">
        <v>163</v>
      </c>
      <c r="CA241" s="19" t="s">
        <v>163</v>
      </c>
      <c r="CB241" s="19" t="s">
        <v>163</v>
      </c>
      <c r="CC241" s="19" t="s">
        <v>163</v>
      </c>
      <c r="CD241" s="19" t="s">
        <v>163</v>
      </c>
      <c r="CE241" s="19">
        <v>0</v>
      </c>
      <c r="CF241" s="19">
        <v>0</v>
      </c>
      <c r="CG241" s="19">
        <v>0</v>
      </c>
      <c r="CH241" s="19">
        <v>0</v>
      </c>
      <c r="CI241" s="19">
        <v>0</v>
      </c>
      <c r="CJ241" s="19">
        <v>0</v>
      </c>
      <c r="CK241" s="19">
        <v>0</v>
      </c>
      <c r="CL241" s="19">
        <v>0</v>
      </c>
      <c r="CM241" s="19">
        <v>0</v>
      </c>
      <c r="CN241" s="19">
        <v>0</v>
      </c>
      <c r="CO241" s="19">
        <v>0</v>
      </c>
      <c r="CP241" s="19">
        <v>0</v>
      </c>
      <c r="DJ241" s="11"/>
      <c r="DK241" s="11"/>
    </row>
    <row r="242" spans="1:115" s="21" customFormat="1" ht="31.5">
      <c r="A242" s="16" t="s">
        <v>251</v>
      </c>
      <c r="B242" s="17" t="s">
        <v>437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 t="s">
        <v>163</v>
      </c>
      <c r="AJ242" s="20" t="s">
        <v>163</v>
      </c>
      <c r="AK242" s="19" t="s">
        <v>163</v>
      </c>
      <c r="AL242" s="19" t="s">
        <v>163</v>
      </c>
      <c r="AM242" s="19" t="s">
        <v>163</v>
      </c>
      <c r="AN242" s="19" t="s">
        <v>163</v>
      </c>
      <c r="AO242" s="19" t="s">
        <v>163</v>
      </c>
      <c r="AP242" s="19" t="s">
        <v>163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>
        <v>0</v>
      </c>
      <c r="BP242" s="19">
        <v>0</v>
      </c>
      <c r="BQ242" s="19">
        <v>0</v>
      </c>
      <c r="BR242" s="19">
        <v>0</v>
      </c>
      <c r="BS242" s="19" t="s">
        <v>163</v>
      </c>
      <c r="BT242" s="19" t="s">
        <v>163</v>
      </c>
      <c r="BU242" s="19" t="s">
        <v>163</v>
      </c>
      <c r="BV242" s="19" t="s">
        <v>163</v>
      </c>
      <c r="BW242" s="19" t="s">
        <v>163</v>
      </c>
      <c r="BX242" s="19" t="s">
        <v>163</v>
      </c>
      <c r="BY242" s="19" t="s">
        <v>163</v>
      </c>
      <c r="BZ242" s="19" t="s">
        <v>163</v>
      </c>
      <c r="CA242" s="19" t="s">
        <v>163</v>
      </c>
      <c r="CB242" s="19" t="s">
        <v>163</v>
      </c>
      <c r="CC242" s="19" t="s">
        <v>163</v>
      </c>
      <c r="CD242" s="19" t="s">
        <v>163</v>
      </c>
      <c r="CE242" s="19">
        <v>0</v>
      </c>
      <c r="CF242" s="19">
        <v>0</v>
      </c>
      <c r="CG242" s="19">
        <v>0</v>
      </c>
      <c r="CH242" s="19">
        <v>0</v>
      </c>
      <c r="CI242" s="19">
        <v>0</v>
      </c>
      <c r="CJ242" s="19">
        <v>0</v>
      </c>
      <c r="CK242" s="19">
        <v>0</v>
      </c>
      <c r="CL242" s="19">
        <v>0</v>
      </c>
      <c r="CM242" s="19">
        <v>0</v>
      </c>
      <c r="CN242" s="19">
        <v>0</v>
      </c>
      <c r="CO242" s="19">
        <v>0</v>
      </c>
      <c r="CP242" s="19">
        <v>0</v>
      </c>
      <c r="DJ242" s="11"/>
      <c r="DK242" s="11"/>
    </row>
    <row r="243" spans="1:115" s="21" customFormat="1" ht="31.5">
      <c r="A243" s="16" t="s">
        <v>251</v>
      </c>
      <c r="B243" s="17" t="s">
        <v>438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 t="s">
        <v>163</v>
      </c>
      <c r="AJ243" s="20" t="s">
        <v>163</v>
      </c>
      <c r="AK243" s="19" t="s">
        <v>163</v>
      </c>
      <c r="AL243" s="19" t="s">
        <v>163</v>
      </c>
      <c r="AM243" s="19" t="s">
        <v>163</v>
      </c>
      <c r="AN243" s="19" t="s">
        <v>163</v>
      </c>
      <c r="AO243" s="19" t="s">
        <v>163</v>
      </c>
      <c r="AP243" s="19" t="s">
        <v>163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>
        <v>0</v>
      </c>
      <c r="BP243" s="19">
        <v>0</v>
      </c>
      <c r="BQ243" s="19">
        <v>0</v>
      </c>
      <c r="BR243" s="19">
        <v>0</v>
      </c>
      <c r="BS243" s="19" t="s">
        <v>163</v>
      </c>
      <c r="BT243" s="19" t="s">
        <v>163</v>
      </c>
      <c r="BU243" s="19" t="s">
        <v>163</v>
      </c>
      <c r="BV243" s="19" t="s">
        <v>163</v>
      </c>
      <c r="BW243" s="19" t="s">
        <v>163</v>
      </c>
      <c r="BX243" s="19" t="s">
        <v>163</v>
      </c>
      <c r="BY243" s="19" t="s">
        <v>163</v>
      </c>
      <c r="BZ243" s="19" t="s">
        <v>163</v>
      </c>
      <c r="CA243" s="19" t="s">
        <v>163</v>
      </c>
      <c r="CB243" s="19" t="s">
        <v>163</v>
      </c>
      <c r="CC243" s="19" t="s">
        <v>163</v>
      </c>
      <c r="CD243" s="19" t="s">
        <v>163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DJ243" s="11"/>
      <c r="DK243" s="11"/>
    </row>
    <row r="244" spans="1:115" s="21" customFormat="1" ht="31.5">
      <c r="A244" s="16" t="s">
        <v>251</v>
      </c>
      <c r="B244" s="17" t="s">
        <v>439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 t="s">
        <v>163</v>
      </c>
      <c r="AJ244" s="20" t="s">
        <v>163</v>
      </c>
      <c r="AK244" s="19" t="s">
        <v>163</v>
      </c>
      <c r="AL244" s="19" t="s">
        <v>163</v>
      </c>
      <c r="AM244" s="19" t="s">
        <v>163</v>
      </c>
      <c r="AN244" s="19" t="s">
        <v>163</v>
      </c>
      <c r="AO244" s="19" t="s">
        <v>163</v>
      </c>
      <c r="AP244" s="19" t="s">
        <v>163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>
        <v>0</v>
      </c>
      <c r="BP244" s="19">
        <v>0</v>
      </c>
      <c r="BQ244" s="19">
        <v>0</v>
      </c>
      <c r="BR244" s="19">
        <v>0</v>
      </c>
      <c r="BS244" s="19" t="s">
        <v>163</v>
      </c>
      <c r="BT244" s="19" t="s">
        <v>163</v>
      </c>
      <c r="BU244" s="19" t="s">
        <v>163</v>
      </c>
      <c r="BV244" s="19" t="s">
        <v>163</v>
      </c>
      <c r="BW244" s="19" t="s">
        <v>163</v>
      </c>
      <c r="BX244" s="19" t="s">
        <v>163</v>
      </c>
      <c r="BY244" s="19" t="s">
        <v>163</v>
      </c>
      <c r="BZ244" s="19" t="s">
        <v>163</v>
      </c>
      <c r="CA244" s="19" t="s">
        <v>163</v>
      </c>
      <c r="CB244" s="19" t="s">
        <v>163</v>
      </c>
      <c r="CC244" s="19" t="s">
        <v>163</v>
      </c>
      <c r="CD244" s="19" t="s">
        <v>163</v>
      </c>
      <c r="CE244" s="19">
        <v>0</v>
      </c>
      <c r="CF244" s="19">
        <v>0</v>
      </c>
      <c r="CG244" s="19">
        <v>0</v>
      </c>
      <c r="CH244" s="19">
        <v>0</v>
      </c>
      <c r="CI244" s="19">
        <v>0</v>
      </c>
      <c r="CJ244" s="19">
        <v>0</v>
      </c>
      <c r="CK244" s="19">
        <v>0</v>
      </c>
      <c r="CL244" s="19">
        <v>0</v>
      </c>
      <c r="CM244" s="19">
        <v>0</v>
      </c>
      <c r="CN244" s="19">
        <v>0</v>
      </c>
      <c r="CO244" s="19">
        <v>0</v>
      </c>
      <c r="CP244" s="19">
        <v>0</v>
      </c>
      <c r="DJ244" s="11"/>
      <c r="DK244" s="11"/>
    </row>
    <row r="245" spans="1:115" s="21" customFormat="1" ht="31.5">
      <c r="A245" s="16" t="s">
        <v>251</v>
      </c>
      <c r="B245" s="17" t="s">
        <v>440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 t="s">
        <v>163</v>
      </c>
      <c r="AJ245" s="20" t="s">
        <v>163</v>
      </c>
      <c r="AK245" s="19" t="s">
        <v>163</v>
      </c>
      <c r="AL245" s="19" t="s">
        <v>163</v>
      </c>
      <c r="AM245" s="19" t="s">
        <v>163</v>
      </c>
      <c r="AN245" s="19" t="s">
        <v>163</v>
      </c>
      <c r="AO245" s="19" t="s">
        <v>163</v>
      </c>
      <c r="AP245" s="19" t="s">
        <v>163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v>0</v>
      </c>
      <c r="BQ245" s="19">
        <v>0</v>
      </c>
      <c r="BR245" s="19">
        <v>0</v>
      </c>
      <c r="BS245" s="19" t="s">
        <v>163</v>
      </c>
      <c r="BT245" s="19" t="s">
        <v>163</v>
      </c>
      <c r="BU245" s="19" t="s">
        <v>163</v>
      </c>
      <c r="BV245" s="19" t="s">
        <v>163</v>
      </c>
      <c r="BW245" s="19" t="s">
        <v>163</v>
      </c>
      <c r="BX245" s="19" t="s">
        <v>163</v>
      </c>
      <c r="BY245" s="19" t="s">
        <v>163</v>
      </c>
      <c r="BZ245" s="19" t="s">
        <v>163</v>
      </c>
      <c r="CA245" s="19" t="s">
        <v>163</v>
      </c>
      <c r="CB245" s="19" t="s">
        <v>163</v>
      </c>
      <c r="CC245" s="19" t="s">
        <v>163</v>
      </c>
      <c r="CD245" s="19" t="s">
        <v>163</v>
      </c>
      <c r="CE245" s="19">
        <v>0</v>
      </c>
      <c r="CF245" s="19">
        <v>0</v>
      </c>
      <c r="CG245" s="19">
        <v>0</v>
      </c>
      <c r="CH245" s="19">
        <v>0</v>
      </c>
      <c r="CI245" s="19">
        <v>0</v>
      </c>
      <c r="CJ245" s="19">
        <v>0</v>
      </c>
      <c r="CK245" s="19">
        <v>0</v>
      </c>
      <c r="CL245" s="19">
        <v>0</v>
      </c>
      <c r="CM245" s="19">
        <v>0</v>
      </c>
      <c r="CN245" s="19">
        <v>0</v>
      </c>
      <c r="CO245" s="19">
        <v>0</v>
      </c>
      <c r="CP245" s="19">
        <v>0</v>
      </c>
      <c r="DJ245" s="11"/>
      <c r="DK245" s="11"/>
    </row>
    <row r="246" spans="1:115" s="21" customFormat="1" ht="31.5">
      <c r="A246" s="16" t="s">
        <v>251</v>
      </c>
      <c r="B246" s="17" t="s">
        <v>441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 t="s">
        <v>163</v>
      </c>
      <c r="AJ246" s="20" t="s">
        <v>163</v>
      </c>
      <c r="AK246" s="19" t="s">
        <v>163</v>
      </c>
      <c r="AL246" s="19" t="s">
        <v>163</v>
      </c>
      <c r="AM246" s="19" t="s">
        <v>163</v>
      </c>
      <c r="AN246" s="19" t="s">
        <v>163</v>
      </c>
      <c r="AO246" s="19" t="s">
        <v>163</v>
      </c>
      <c r="AP246" s="19" t="s">
        <v>163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v>0</v>
      </c>
      <c r="BO246" s="19">
        <v>0</v>
      </c>
      <c r="BP246" s="19">
        <v>0</v>
      </c>
      <c r="BQ246" s="19">
        <v>0</v>
      </c>
      <c r="BR246" s="19">
        <v>0</v>
      </c>
      <c r="BS246" s="19" t="s">
        <v>163</v>
      </c>
      <c r="BT246" s="19" t="s">
        <v>163</v>
      </c>
      <c r="BU246" s="19" t="s">
        <v>163</v>
      </c>
      <c r="BV246" s="19" t="s">
        <v>163</v>
      </c>
      <c r="BW246" s="19" t="s">
        <v>163</v>
      </c>
      <c r="BX246" s="19" t="s">
        <v>163</v>
      </c>
      <c r="BY246" s="19" t="s">
        <v>163</v>
      </c>
      <c r="BZ246" s="19" t="s">
        <v>163</v>
      </c>
      <c r="CA246" s="19" t="s">
        <v>163</v>
      </c>
      <c r="CB246" s="19" t="s">
        <v>163</v>
      </c>
      <c r="CC246" s="19" t="s">
        <v>163</v>
      </c>
      <c r="CD246" s="19" t="s">
        <v>163</v>
      </c>
      <c r="CE246" s="19">
        <v>0</v>
      </c>
      <c r="CF246" s="19">
        <v>0</v>
      </c>
      <c r="CG246" s="19">
        <v>0</v>
      </c>
      <c r="CH246" s="19">
        <v>0</v>
      </c>
      <c r="CI246" s="19">
        <v>0</v>
      </c>
      <c r="CJ246" s="19">
        <v>0</v>
      </c>
      <c r="CK246" s="19">
        <v>0</v>
      </c>
      <c r="CL246" s="19">
        <v>0</v>
      </c>
      <c r="CM246" s="19">
        <v>0</v>
      </c>
      <c r="CN246" s="19">
        <v>0</v>
      </c>
      <c r="CO246" s="19">
        <v>0</v>
      </c>
      <c r="CP246" s="19">
        <v>0</v>
      </c>
      <c r="DJ246" s="11"/>
      <c r="DK246" s="11"/>
    </row>
    <row r="247" spans="1:115" s="21" customFormat="1" ht="31.5">
      <c r="A247" s="16" t="s">
        <v>251</v>
      </c>
      <c r="B247" s="17" t="s">
        <v>442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 t="s">
        <v>163</v>
      </c>
      <c r="AJ247" s="20" t="s">
        <v>163</v>
      </c>
      <c r="AK247" s="19" t="s">
        <v>163</v>
      </c>
      <c r="AL247" s="19" t="s">
        <v>163</v>
      </c>
      <c r="AM247" s="19" t="s">
        <v>163</v>
      </c>
      <c r="AN247" s="19" t="s">
        <v>163</v>
      </c>
      <c r="AO247" s="19" t="s">
        <v>163</v>
      </c>
      <c r="AP247" s="19" t="s">
        <v>163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>
        <v>0</v>
      </c>
      <c r="BP247" s="19">
        <v>0</v>
      </c>
      <c r="BQ247" s="19">
        <v>0</v>
      </c>
      <c r="BR247" s="19">
        <v>0</v>
      </c>
      <c r="BS247" s="19" t="s">
        <v>163</v>
      </c>
      <c r="BT247" s="19" t="s">
        <v>163</v>
      </c>
      <c r="BU247" s="19" t="s">
        <v>163</v>
      </c>
      <c r="BV247" s="19" t="s">
        <v>163</v>
      </c>
      <c r="BW247" s="19" t="s">
        <v>163</v>
      </c>
      <c r="BX247" s="19" t="s">
        <v>163</v>
      </c>
      <c r="BY247" s="19" t="s">
        <v>163</v>
      </c>
      <c r="BZ247" s="19" t="s">
        <v>163</v>
      </c>
      <c r="CA247" s="19" t="s">
        <v>163</v>
      </c>
      <c r="CB247" s="19" t="s">
        <v>163</v>
      </c>
      <c r="CC247" s="19" t="s">
        <v>163</v>
      </c>
      <c r="CD247" s="19" t="s">
        <v>163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19">
        <v>0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DJ247" s="11"/>
      <c r="DK247" s="11"/>
    </row>
    <row r="248" spans="1:115" s="21" customFormat="1" ht="31.5">
      <c r="A248" s="16" t="s">
        <v>251</v>
      </c>
      <c r="B248" s="17" t="s">
        <v>443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 t="s">
        <v>163</v>
      </c>
      <c r="AJ248" s="20" t="s">
        <v>163</v>
      </c>
      <c r="AK248" s="19" t="s">
        <v>163</v>
      </c>
      <c r="AL248" s="19" t="s">
        <v>163</v>
      </c>
      <c r="AM248" s="19" t="s">
        <v>163</v>
      </c>
      <c r="AN248" s="19" t="s">
        <v>163</v>
      </c>
      <c r="AO248" s="19" t="s">
        <v>163</v>
      </c>
      <c r="AP248" s="19" t="s">
        <v>163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v>0</v>
      </c>
      <c r="BQ248" s="19">
        <v>0</v>
      </c>
      <c r="BR248" s="19">
        <v>0</v>
      </c>
      <c r="BS248" s="19" t="s">
        <v>163</v>
      </c>
      <c r="BT248" s="19" t="s">
        <v>163</v>
      </c>
      <c r="BU248" s="19" t="s">
        <v>163</v>
      </c>
      <c r="BV248" s="19" t="s">
        <v>163</v>
      </c>
      <c r="BW248" s="19" t="s">
        <v>163</v>
      </c>
      <c r="BX248" s="19" t="s">
        <v>163</v>
      </c>
      <c r="BY248" s="19" t="s">
        <v>163</v>
      </c>
      <c r="BZ248" s="19" t="s">
        <v>163</v>
      </c>
      <c r="CA248" s="19" t="s">
        <v>163</v>
      </c>
      <c r="CB248" s="19" t="s">
        <v>163</v>
      </c>
      <c r="CC248" s="19" t="s">
        <v>163</v>
      </c>
      <c r="CD248" s="19" t="s">
        <v>163</v>
      </c>
      <c r="CE248" s="19">
        <v>0</v>
      </c>
      <c r="CF248" s="19">
        <v>0</v>
      </c>
      <c r="CG248" s="19">
        <v>0</v>
      </c>
      <c r="CH248" s="19">
        <v>0</v>
      </c>
      <c r="CI248" s="19">
        <v>0</v>
      </c>
      <c r="CJ248" s="19">
        <v>0</v>
      </c>
      <c r="CK248" s="19">
        <v>0</v>
      </c>
      <c r="CL248" s="19">
        <v>0</v>
      </c>
      <c r="CM248" s="19">
        <v>0</v>
      </c>
      <c r="CN248" s="19">
        <v>0</v>
      </c>
      <c r="CO248" s="19">
        <v>0</v>
      </c>
      <c r="CP248" s="19">
        <v>0</v>
      </c>
      <c r="DJ248" s="11"/>
      <c r="DK248" s="11"/>
    </row>
    <row r="249" spans="1:115" s="21" customFormat="1" ht="31.5">
      <c r="A249" s="16" t="s">
        <v>251</v>
      </c>
      <c r="B249" s="17" t="s">
        <v>444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 t="s">
        <v>163</v>
      </c>
      <c r="AJ249" s="20" t="s">
        <v>163</v>
      </c>
      <c r="AK249" s="19" t="s">
        <v>163</v>
      </c>
      <c r="AL249" s="19" t="s">
        <v>163</v>
      </c>
      <c r="AM249" s="19" t="s">
        <v>163</v>
      </c>
      <c r="AN249" s="19" t="s">
        <v>163</v>
      </c>
      <c r="AO249" s="19" t="s">
        <v>163</v>
      </c>
      <c r="AP249" s="19" t="s">
        <v>163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>
        <v>0</v>
      </c>
      <c r="BP249" s="19">
        <v>0</v>
      </c>
      <c r="BQ249" s="19">
        <v>0</v>
      </c>
      <c r="BR249" s="19">
        <v>0</v>
      </c>
      <c r="BS249" s="19" t="s">
        <v>163</v>
      </c>
      <c r="BT249" s="19" t="s">
        <v>163</v>
      </c>
      <c r="BU249" s="19" t="s">
        <v>163</v>
      </c>
      <c r="BV249" s="19" t="s">
        <v>163</v>
      </c>
      <c r="BW249" s="19" t="s">
        <v>163</v>
      </c>
      <c r="BX249" s="19" t="s">
        <v>163</v>
      </c>
      <c r="BY249" s="19" t="s">
        <v>163</v>
      </c>
      <c r="BZ249" s="19" t="s">
        <v>163</v>
      </c>
      <c r="CA249" s="19" t="s">
        <v>163</v>
      </c>
      <c r="CB249" s="19" t="s">
        <v>163</v>
      </c>
      <c r="CC249" s="19" t="s">
        <v>163</v>
      </c>
      <c r="CD249" s="19" t="s">
        <v>163</v>
      </c>
      <c r="CE249" s="19">
        <v>0</v>
      </c>
      <c r="CF249" s="19">
        <v>0</v>
      </c>
      <c r="CG249" s="19">
        <v>0</v>
      </c>
      <c r="CH249" s="19">
        <v>0</v>
      </c>
      <c r="CI249" s="19">
        <v>0</v>
      </c>
      <c r="CJ249" s="19">
        <v>0</v>
      </c>
      <c r="CK249" s="19">
        <v>0</v>
      </c>
      <c r="CL249" s="19">
        <v>0</v>
      </c>
      <c r="CM249" s="19">
        <v>0</v>
      </c>
      <c r="CN249" s="19">
        <v>0</v>
      </c>
      <c r="CO249" s="19">
        <v>0</v>
      </c>
      <c r="CP249" s="19">
        <v>0</v>
      </c>
      <c r="DJ249" s="11"/>
      <c r="DK249" s="11"/>
    </row>
    <row r="250" spans="1:115" s="21" customFormat="1" ht="31.5">
      <c r="A250" s="16" t="s">
        <v>251</v>
      </c>
      <c r="B250" s="17" t="s">
        <v>445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 t="s">
        <v>163</v>
      </c>
      <c r="AJ250" s="20" t="s">
        <v>163</v>
      </c>
      <c r="AK250" s="19" t="s">
        <v>163</v>
      </c>
      <c r="AL250" s="19" t="s">
        <v>163</v>
      </c>
      <c r="AM250" s="19" t="s">
        <v>163</v>
      </c>
      <c r="AN250" s="19" t="s">
        <v>163</v>
      </c>
      <c r="AO250" s="19" t="s">
        <v>163</v>
      </c>
      <c r="AP250" s="19" t="s">
        <v>163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>
        <v>0</v>
      </c>
      <c r="BP250" s="19">
        <v>0</v>
      </c>
      <c r="BQ250" s="19">
        <v>0</v>
      </c>
      <c r="BR250" s="19">
        <v>0</v>
      </c>
      <c r="BS250" s="19" t="s">
        <v>163</v>
      </c>
      <c r="BT250" s="19" t="s">
        <v>163</v>
      </c>
      <c r="BU250" s="19" t="s">
        <v>163</v>
      </c>
      <c r="BV250" s="19" t="s">
        <v>163</v>
      </c>
      <c r="BW250" s="19" t="s">
        <v>163</v>
      </c>
      <c r="BX250" s="19" t="s">
        <v>163</v>
      </c>
      <c r="BY250" s="19" t="s">
        <v>163</v>
      </c>
      <c r="BZ250" s="19" t="s">
        <v>163</v>
      </c>
      <c r="CA250" s="19" t="s">
        <v>163</v>
      </c>
      <c r="CB250" s="19" t="s">
        <v>163</v>
      </c>
      <c r="CC250" s="19" t="s">
        <v>163</v>
      </c>
      <c r="CD250" s="19" t="s">
        <v>163</v>
      </c>
      <c r="CE250" s="19">
        <v>0</v>
      </c>
      <c r="CF250" s="19">
        <v>0</v>
      </c>
      <c r="CG250" s="19">
        <v>0</v>
      </c>
      <c r="CH250" s="19">
        <v>0</v>
      </c>
      <c r="CI250" s="19">
        <v>0</v>
      </c>
      <c r="CJ250" s="19">
        <v>0</v>
      </c>
      <c r="CK250" s="19">
        <v>0</v>
      </c>
      <c r="CL250" s="19">
        <v>0</v>
      </c>
      <c r="CM250" s="19">
        <v>0</v>
      </c>
      <c r="CN250" s="19">
        <v>0</v>
      </c>
      <c r="CO250" s="19">
        <v>0</v>
      </c>
      <c r="CP250" s="19">
        <v>0</v>
      </c>
      <c r="DJ250" s="11"/>
      <c r="DK250" s="11"/>
    </row>
    <row r="251" spans="1:115" s="21" customFormat="1" ht="31.5">
      <c r="A251" s="16" t="s">
        <v>251</v>
      </c>
      <c r="B251" s="17" t="s">
        <v>446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 t="s">
        <v>163</v>
      </c>
      <c r="AJ251" s="20" t="s">
        <v>163</v>
      </c>
      <c r="AK251" s="19" t="s">
        <v>163</v>
      </c>
      <c r="AL251" s="19" t="s">
        <v>163</v>
      </c>
      <c r="AM251" s="19" t="s">
        <v>163</v>
      </c>
      <c r="AN251" s="19" t="s">
        <v>163</v>
      </c>
      <c r="AO251" s="19" t="s">
        <v>163</v>
      </c>
      <c r="AP251" s="19" t="s">
        <v>163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>
        <v>0</v>
      </c>
      <c r="BP251" s="19">
        <v>0</v>
      </c>
      <c r="BQ251" s="19">
        <v>0</v>
      </c>
      <c r="BR251" s="19">
        <v>0</v>
      </c>
      <c r="BS251" s="19" t="s">
        <v>163</v>
      </c>
      <c r="BT251" s="19" t="s">
        <v>163</v>
      </c>
      <c r="BU251" s="19" t="s">
        <v>163</v>
      </c>
      <c r="BV251" s="19" t="s">
        <v>163</v>
      </c>
      <c r="BW251" s="19" t="s">
        <v>163</v>
      </c>
      <c r="BX251" s="19" t="s">
        <v>163</v>
      </c>
      <c r="BY251" s="19" t="s">
        <v>163</v>
      </c>
      <c r="BZ251" s="19" t="s">
        <v>163</v>
      </c>
      <c r="CA251" s="19" t="s">
        <v>163</v>
      </c>
      <c r="CB251" s="19" t="s">
        <v>163</v>
      </c>
      <c r="CC251" s="19" t="s">
        <v>163</v>
      </c>
      <c r="CD251" s="19" t="s">
        <v>163</v>
      </c>
      <c r="CE251" s="19">
        <v>0</v>
      </c>
      <c r="CF251" s="19">
        <v>0</v>
      </c>
      <c r="CG251" s="19">
        <v>0</v>
      </c>
      <c r="CH251" s="19">
        <v>0</v>
      </c>
      <c r="CI251" s="19">
        <v>0</v>
      </c>
      <c r="CJ251" s="19">
        <v>0</v>
      </c>
      <c r="CK251" s="19">
        <v>0</v>
      </c>
      <c r="CL251" s="19">
        <v>0</v>
      </c>
      <c r="CM251" s="19">
        <v>0</v>
      </c>
      <c r="CN251" s="19">
        <v>0</v>
      </c>
      <c r="CO251" s="19">
        <v>0</v>
      </c>
      <c r="CP251" s="19">
        <v>0</v>
      </c>
      <c r="DJ251" s="11"/>
      <c r="DK251" s="11"/>
    </row>
    <row r="252" spans="1:115" s="21" customFormat="1" ht="31.5">
      <c r="A252" s="16" t="s">
        <v>251</v>
      </c>
      <c r="B252" s="17" t="s">
        <v>447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 t="s">
        <v>163</v>
      </c>
      <c r="AJ252" s="20" t="s">
        <v>163</v>
      </c>
      <c r="AK252" s="19" t="s">
        <v>163</v>
      </c>
      <c r="AL252" s="19" t="s">
        <v>163</v>
      </c>
      <c r="AM252" s="19" t="s">
        <v>163</v>
      </c>
      <c r="AN252" s="19" t="s">
        <v>163</v>
      </c>
      <c r="AO252" s="19" t="s">
        <v>163</v>
      </c>
      <c r="AP252" s="19" t="s">
        <v>163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v>0</v>
      </c>
      <c r="BQ252" s="19">
        <v>0</v>
      </c>
      <c r="BR252" s="19">
        <v>0</v>
      </c>
      <c r="BS252" s="19" t="s">
        <v>163</v>
      </c>
      <c r="BT252" s="19" t="s">
        <v>163</v>
      </c>
      <c r="BU252" s="19" t="s">
        <v>163</v>
      </c>
      <c r="BV252" s="19" t="s">
        <v>163</v>
      </c>
      <c r="BW252" s="19" t="s">
        <v>163</v>
      </c>
      <c r="BX252" s="19" t="s">
        <v>163</v>
      </c>
      <c r="BY252" s="19" t="s">
        <v>163</v>
      </c>
      <c r="BZ252" s="19" t="s">
        <v>163</v>
      </c>
      <c r="CA252" s="19" t="s">
        <v>163</v>
      </c>
      <c r="CB252" s="19" t="s">
        <v>163</v>
      </c>
      <c r="CC252" s="19" t="s">
        <v>163</v>
      </c>
      <c r="CD252" s="19" t="s">
        <v>163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19">
        <v>0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DJ252" s="11"/>
      <c r="DK252" s="11"/>
    </row>
    <row r="253" spans="1:115" s="21" customFormat="1" ht="31.5">
      <c r="A253" s="16" t="s">
        <v>251</v>
      </c>
      <c r="B253" s="17" t="s">
        <v>448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 t="s">
        <v>163</v>
      </c>
      <c r="AJ253" s="20" t="s">
        <v>163</v>
      </c>
      <c r="AK253" s="19" t="s">
        <v>163</v>
      </c>
      <c r="AL253" s="19" t="s">
        <v>163</v>
      </c>
      <c r="AM253" s="19" t="s">
        <v>163</v>
      </c>
      <c r="AN253" s="19" t="s">
        <v>163</v>
      </c>
      <c r="AO253" s="19" t="s">
        <v>163</v>
      </c>
      <c r="AP253" s="19" t="s">
        <v>163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19">
        <v>0</v>
      </c>
      <c r="BS253" s="19" t="s">
        <v>163</v>
      </c>
      <c r="BT253" s="19" t="s">
        <v>163</v>
      </c>
      <c r="BU253" s="19" t="s">
        <v>163</v>
      </c>
      <c r="BV253" s="19" t="s">
        <v>163</v>
      </c>
      <c r="BW253" s="19" t="s">
        <v>163</v>
      </c>
      <c r="BX253" s="19" t="s">
        <v>163</v>
      </c>
      <c r="BY253" s="19" t="s">
        <v>163</v>
      </c>
      <c r="BZ253" s="19" t="s">
        <v>163</v>
      </c>
      <c r="CA253" s="19" t="s">
        <v>163</v>
      </c>
      <c r="CB253" s="19" t="s">
        <v>163</v>
      </c>
      <c r="CC253" s="19" t="s">
        <v>163</v>
      </c>
      <c r="CD253" s="19" t="s">
        <v>163</v>
      </c>
      <c r="CE253" s="19">
        <v>0</v>
      </c>
      <c r="CF253" s="19">
        <v>0</v>
      </c>
      <c r="CG253" s="19">
        <v>0</v>
      </c>
      <c r="CH253" s="19">
        <v>0</v>
      </c>
      <c r="CI253" s="19">
        <v>0</v>
      </c>
      <c r="CJ253" s="19">
        <v>0</v>
      </c>
      <c r="CK253" s="19">
        <v>0</v>
      </c>
      <c r="CL253" s="19">
        <v>0</v>
      </c>
      <c r="CM253" s="19">
        <v>0</v>
      </c>
      <c r="CN253" s="19">
        <v>0</v>
      </c>
      <c r="CO253" s="19">
        <v>0</v>
      </c>
      <c r="CP253" s="19">
        <v>0</v>
      </c>
      <c r="DJ253" s="11"/>
      <c r="DK253" s="11"/>
    </row>
    <row r="254" spans="1:115" s="21" customFormat="1" ht="31.5">
      <c r="A254" s="16" t="s">
        <v>251</v>
      </c>
      <c r="B254" s="17" t="s">
        <v>449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 t="s">
        <v>163</v>
      </c>
      <c r="AJ254" s="20" t="s">
        <v>163</v>
      </c>
      <c r="AK254" s="19" t="s">
        <v>163</v>
      </c>
      <c r="AL254" s="19" t="s">
        <v>163</v>
      </c>
      <c r="AM254" s="19" t="s">
        <v>163</v>
      </c>
      <c r="AN254" s="19" t="s">
        <v>163</v>
      </c>
      <c r="AO254" s="19" t="s">
        <v>163</v>
      </c>
      <c r="AP254" s="19" t="s">
        <v>163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9" t="s">
        <v>163</v>
      </c>
      <c r="BT254" s="19" t="s">
        <v>163</v>
      </c>
      <c r="BU254" s="19" t="s">
        <v>163</v>
      </c>
      <c r="BV254" s="19" t="s">
        <v>163</v>
      </c>
      <c r="BW254" s="19" t="s">
        <v>163</v>
      </c>
      <c r="BX254" s="19" t="s">
        <v>163</v>
      </c>
      <c r="BY254" s="19" t="s">
        <v>163</v>
      </c>
      <c r="BZ254" s="19" t="s">
        <v>163</v>
      </c>
      <c r="CA254" s="19" t="s">
        <v>163</v>
      </c>
      <c r="CB254" s="19" t="s">
        <v>163</v>
      </c>
      <c r="CC254" s="19" t="s">
        <v>163</v>
      </c>
      <c r="CD254" s="19" t="s">
        <v>163</v>
      </c>
      <c r="CE254" s="19">
        <v>0</v>
      </c>
      <c r="CF254" s="19">
        <v>0</v>
      </c>
      <c r="CG254" s="19">
        <v>0</v>
      </c>
      <c r="CH254" s="19">
        <v>0</v>
      </c>
      <c r="CI254" s="19">
        <v>0</v>
      </c>
      <c r="CJ254" s="19">
        <v>0</v>
      </c>
      <c r="CK254" s="19">
        <v>0</v>
      </c>
      <c r="CL254" s="19">
        <v>0</v>
      </c>
      <c r="CM254" s="19">
        <v>0</v>
      </c>
      <c r="CN254" s="19">
        <v>0</v>
      </c>
      <c r="CO254" s="19">
        <v>0</v>
      </c>
      <c r="CP254" s="19">
        <v>0</v>
      </c>
      <c r="DJ254" s="11"/>
      <c r="DK254" s="11"/>
    </row>
    <row r="255" spans="1:115" s="21" customFormat="1" ht="31.5">
      <c r="A255" s="16" t="s">
        <v>251</v>
      </c>
      <c r="B255" s="17" t="s">
        <v>450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 t="s">
        <v>163</v>
      </c>
      <c r="AJ255" s="20" t="s">
        <v>163</v>
      </c>
      <c r="AK255" s="19" t="s">
        <v>163</v>
      </c>
      <c r="AL255" s="19" t="s">
        <v>163</v>
      </c>
      <c r="AM255" s="19" t="s">
        <v>163</v>
      </c>
      <c r="AN255" s="19" t="s">
        <v>163</v>
      </c>
      <c r="AO255" s="19" t="s">
        <v>163</v>
      </c>
      <c r="AP255" s="19" t="s">
        <v>163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9" t="s">
        <v>163</v>
      </c>
      <c r="BT255" s="19" t="s">
        <v>163</v>
      </c>
      <c r="BU255" s="19" t="s">
        <v>163</v>
      </c>
      <c r="BV255" s="19" t="s">
        <v>163</v>
      </c>
      <c r="BW255" s="19" t="s">
        <v>163</v>
      </c>
      <c r="BX255" s="19" t="s">
        <v>163</v>
      </c>
      <c r="BY255" s="19" t="s">
        <v>163</v>
      </c>
      <c r="BZ255" s="19" t="s">
        <v>163</v>
      </c>
      <c r="CA255" s="19" t="s">
        <v>163</v>
      </c>
      <c r="CB255" s="19" t="s">
        <v>163</v>
      </c>
      <c r="CC255" s="19" t="s">
        <v>163</v>
      </c>
      <c r="CD255" s="19" t="s">
        <v>163</v>
      </c>
      <c r="CE255" s="19">
        <v>0</v>
      </c>
      <c r="CF255" s="19">
        <v>0</v>
      </c>
      <c r="CG255" s="19">
        <v>0</v>
      </c>
      <c r="CH255" s="19">
        <v>0</v>
      </c>
      <c r="CI255" s="19">
        <v>0</v>
      </c>
      <c r="CJ255" s="19">
        <v>0</v>
      </c>
      <c r="CK255" s="19">
        <v>0</v>
      </c>
      <c r="CL255" s="19">
        <v>0</v>
      </c>
      <c r="CM255" s="19">
        <v>0</v>
      </c>
      <c r="CN255" s="19">
        <v>0</v>
      </c>
      <c r="CO255" s="19">
        <v>0</v>
      </c>
      <c r="CP255" s="19">
        <v>0</v>
      </c>
      <c r="DJ255" s="11" t="s">
        <v>13</v>
      </c>
      <c r="DK255" s="22" t="s">
        <v>214</v>
      </c>
    </row>
    <row r="256" spans="1:115" s="21" customFormat="1" ht="31.5">
      <c r="A256" s="16" t="s">
        <v>251</v>
      </c>
      <c r="B256" s="17" t="s">
        <v>451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 t="s">
        <v>163</v>
      </c>
      <c r="AJ256" s="20" t="s">
        <v>163</v>
      </c>
      <c r="AK256" s="19" t="s">
        <v>163</v>
      </c>
      <c r="AL256" s="19" t="s">
        <v>163</v>
      </c>
      <c r="AM256" s="19" t="s">
        <v>163</v>
      </c>
      <c r="AN256" s="19" t="s">
        <v>163</v>
      </c>
      <c r="AO256" s="19" t="s">
        <v>163</v>
      </c>
      <c r="AP256" s="19" t="s">
        <v>163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9" t="s">
        <v>163</v>
      </c>
      <c r="BT256" s="19" t="s">
        <v>163</v>
      </c>
      <c r="BU256" s="19" t="s">
        <v>163</v>
      </c>
      <c r="BV256" s="19" t="s">
        <v>163</v>
      </c>
      <c r="BW256" s="19" t="s">
        <v>163</v>
      </c>
      <c r="BX256" s="19" t="s">
        <v>163</v>
      </c>
      <c r="BY256" s="19" t="s">
        <v>163</v>
      </c>
      <c r="BZ256" s="19" t="s">
        <v>163</v>
      </c>
      <c r="CA256" s="19" t="s">
        <v>163</v>
      </c>
      <c r="CB256" s="19" t="s">
        <v>163</v>
      </c>
      <c r="CC256" s="19" t="s">
        <v>163</v>
      </c>
      <c r="CD256" s="19" t="s">
        <v>163</v>
      </c>
      <c r="CE256" s="19">
        <v>0</v>
      </c>
      <c r="CF256" s="19">
        <v>0</v>
      </c>
      <c r="CG256" s="19">
        <v>0</v>
      </c>
      <c r="CH256" s="19">
        <v>0</v>
      </c>
      <c r="CI256" s="19">
        <v>0</v>
      </c>
      <c r="CJ256" s="19">
        <v>0</v>
      </c>
      <c r="CK256" s="19">
        <v>0</v>
      </c>
      <c r="CL256" s="19">
        <v>0</v>
      </c>
      <c r="CM256" s="19">
        <v>0</v>
      </c>
      <c r="CN256" s="19">
        <v>0</v>
      </c>
      <c r="CO256" s="19">
        <v>0</v>
      </c>
      <c r="CP256" s="19">
        <v>0</v>
      </c>
      <c r="DJ256" s="11" t="s">
        <v>13</v>
      </c>
      <c r="DK256" s="22" t="s">
        <v>214</v>
      </c>
    </row>
    <row r="257" spans="1:115" s="21" customFormat="1" ht="31.5">
      <c r="A257" s="16" t="s">
        <v>251</v>
      </c>
      <c r="B257" s="17" t="s">
        <v>452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 t="s">
        <v>163</v>
      </c>
      <c r="AJ257" s="20" t="s">
        <v>163</v>
      </c>
      <c r="AK257" s="19" t="s">
        <v>163</v>
      </c>
      <c r="AL257" s="19" t="s">
        <v>163</v>
      </c>
      <c r="AM257" s="19" t="s">
        <v>163</v>
      </c>
      <c r="AN257" s="19" t="s">
        <v>163</v>
      </c>
      <c r="AO257" s="19" t="s">
        <v>163</v>
      </c>
      <c r="AP257" s="19" t="s">
        <v>163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19">
        <v>0</v>
      </c>
      <c r="BS257" s="19" t="s">
        <v>163</v>
      </c>
      <c r="BT257" s="19" t="s">
        <v>163</v>
      </c>
      <c r="BU257" s="19" t="s">
        <v>163</v>
      </c>
      <c r="BV257" s="19" t="s">
        <v>163</v>
      </c>
      <c r="BW257" s="19" t="s">
        <v>163</v>
      </c>
      <c r="BX257" s="19" t="s">
        <v>163</v>
      </c>
      <c r="BY257" s="19" t="s">
        <v>163</v>
      </c>
      <c r="BZ257" s="19" t="s">
        <v>163</v>
      </c>
      <c r="CA257" s="19" t="s">
        <v>163</v>
      </c>
      <c r="CB257" s="19" t="s">
        <v>163</v>
      </c>
      <c r="CC257" s="19" t="s">
        <v>163</v>
      </c>
      <c r="CD257" s="19" t="s">
        <v>163</v>
      </c>
      <c r="CE257" s="19">
        <v>0</v>
      </c>
      <c r="CF257" s="19">
        <v>0</v>
      </c>
      <c r="CG257" s="19">
        <v>0</v>
      </c>
      <c r="CH257" s="19">
        <v>0</v>
      </c>
      <c r="CI257" s="19">
        <v>0</v>
      </c>
      <c r="CJ257" s="19">
        <v>0</v>
      </c>
      <c r="CK257" s="19">
        <v>0</v>
      </c>
      <c r="CL257" s="19">
        <v>0</v>
      </c>
      <c r="CM257" s="19">
        <v>0</v>
      </c>
      <c r="CN257" s="19">
        <v>0</v>
      </c>
      <c r="CO257" s="19">
        <v>0</v>
      </c>
      <c r="CP257" s="19">
        <v>0</v>
      </c>
      <c r="DJ257" s="11" t="s">
        <v>13</v>
      </c>
      <c r="DK257" s="22" t="s">
        <v>214</v>
      </c>
    </row>
    <row r="258" spans="1:115" s="21" customFormat="1" ht="31.5">
      <c r="A258" s="16" t="s">
        <v>251</v>
      </c>
      <c r="B258" s="17" t="s">
        <v>453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 t="s">
        <v>163</v>
      </c>
      <c r="AJ258" s="20" t="s">
        <v>163</v>
      </c>
      <c r="AK258" s="19" t="s">
        <v>163</v>
      </c>
      <c r="AL258" s="19" t="s">
        <v>163</v>
      </c>
      <c r="AM258" s="19" t="s">
        <v>163</v>
      </c>
      <c r="AN258" s="19" t="s">
        <v>163</v>
      </c>
      <c r="AO258" s="19" t="s">
        <v>163</v>
      </c>
      <c r="AP258" s="19" t="s">
        <v>163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v>0</v>
      </c>
      <c r="BQ258" s="19">
        <v>0</v>
      </c>
      <c r="BR258" s="19">
        <v>0</v>
      </c>
      <c r="BS258" s="19" t="s">
        <v>163</v>
      </c>
      <c r="BT258" s="19" t="s">
        <v>163</v>
      </c>
      <c r="BU258" s="19" t="s">
        <v>163</v>
      </c>
      <c r="BV258" s="19" t="s">
        <v>163</v>
      </c>
      <c r="BW258" s="19" t="s">
        <v>163</v>
      </c>
      <c r="BX258" s="19" t="s">
        <v>163</v>
      </c>
      <c r="BY258" s="19" t="s">
        <v>163</v>
      </c>
      <c r="BZ258" s="19" t="s">
        <v>163</v>
      </c>
      <c r="CA258" s="19" t="s">
        <v>163</v>
      </c>
      <c r="CB258" s="19" t="s">
        <v>163</v>
      </c>
      <c r="CC258" s="19" t="s">
        <v>163</v>
      </c>
      <c r="CD258" s="19" t="s">
        <v>163</v>
      </c>
      <c r="CE258" s="19">
        <v>0</v>
      </c>
      <c r="CF258" s="19">
        <v>0</v>
      </c>
      <c r="CG258" s="19">
        <v>0</v>
      </c>
      <c r="CH258" s="19">
        <v>0</v>
      </c>
      <c r="CI258" s="19">
        <v>0</v>
      </c>
      <c r="CJ258" s="19">
        <v>0</v>
      </c>
      <c r="CK258" s="19">
        <v>0</v>
      </c>
      <c r="CL258" s="19">
        <v>0</v>
      </c>
      <c r="CM258" s="19">
        <v>0</v>
      </c>
      <c r="CN258" s="19">
        <v>0</v>
      </c>
      <c r="CO258" s="19">
        <v>0</v>
      </c>
      <c r="CP258" s="19">
        <v>0</v>
      </c>
      <c r="DJ258" s="11" t="s">
        <v>13</v>
      </c>
      <c r="DK258" s="22" t="s">
        <v>214</v>
      </c>
    </row>
    <row r="259" spans="1:115" s="21" customFormat="1" ht="31.5">
      <c r="A259" s="16" t="s">
        <v>251</v>
      </c>
      <c r="B259" s="17" t="s">
        <v>454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 t="s">
        <v>163</v>
      </c>
      <c r="AJ259" s="20" t="s">
        <v>163</v>
      </c>
      <c r="AK259" s="19" t="s">
        <v>163</v>
      </c>
      <c r="AL259" s="19" t="s">
        <v>163</v>
      </c>
      <c r="AM259" s="19" t="s">
        <v>163</v>
      </c>
      <c r="AN259" s="19" t="s">
        <v>163</v>
      </c>
      <c r="AO259" s="19" t="s">
        <v>163</v>
      </c>
      <c r="AP259" s="19" t="s">
        <v>163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  <c r="BG259" s="19">
        <v>0</v>
      </c>
      <c r="BH259" s="19">
        <v>0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>
        <v>0</v>
      </c>
      <c r="BP259" s="19">
        <v>0</v>
      </c>
      <c r="BQ259" s="19">
        <v>0</v>
      </c>
      <c r="BR259" s="19">
        <v>0</v>
      </c>
      <c r="BS259" s="19" t="s">
        <v>163</v>
      </c>
      <c r="BT259" s="19" t="s">
        <v>163</v>
      </c>
      <c r="BU259" s="19" t="s">
        <v>163</v>
      </c>
      <c r="BV259" s="19" t="s">
        <v>163</v>
      </c>
      <c r="BW259" s="19" t="s">
        <v>163</v>
      </c>
      <c r="BX259" s="19" t="s">
        <v>163</v>
      </c>
      <c r="BY259" s="19" t="s">
        <v>163</v>
      </c>
      <c r="BZ259" s="19" t="s">
        <v>163</v>
      </c>
      <c r="CA259" s="19" t="s">
        <v>163</v>
      </c>
      <c r="CB259" s="19" t="s">
        <v>163</v>
      </c>
      <c r="CC259" s="19" t="s">
        <v>163</v>
      </c>
      <c r="CD259" s="19" t="s">
        <v>163</v>
      </c>
      <c r="CE259" s="19">
        <v>0</v>
      </c>
      <c r="CF259" s="19">
        <v>0</v>
      </c>
      <c r="CG259" s="19">
        <v>0</v>
      </c>
      <c r="CH259" s="19">
        <v>0</v>
      </c>
      <c r="CI259" s="19">
        <v>0</v>
      </c>
      <c r="CJ259" s="19">
        <v>0</v>
      </c>
      <c r="CK259" s="19">
        <v>0</v>
      </c>
      <c r="CL259" s="19">
        <v>0</v>
      </c>
      <c r="CM259" s="19">
        <v>0</v>
      </c>
      <c r="CN259" s="19">
        <v>0</v>
      </c>
      <c r="CO259" s="19">
        <v>0</v>
      </c>
      <c r="CP259" s="19">
        <v>0</v>
      </c>
      <c r="DJ259" s="11" t="s">
        <v>13</v>
      </c>
      <c r="DK259" s="22" t="s">
        <v>214</v>
      </c>
    </row>
    <row r="260" spans="1:115" s="21" customFormat="1" ht="31.5">
      <c r="A260" s="16" t="s">
        <v>251</v>
      </c>
      <c r="B260" s="17" t="s">
        <v>455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 t="s">
        <v>163</v>
      </c>
      <c r="AJ260" s="20" t="s">
        <v>163</v>
      </c>
      <c r="AK260" s="19" t="s">
        <v>163</v>
      </c>
      <c r="AL260" s="19" t="s">
        <v>163</v>
      </c>
      <c r="AM260" s="19" t="s">
        <v>163</v>
      </c>
      <c r="AN260" s="19" t="s">
        <v>163</v>
      </c>
      <c r="AO260" s="19" t="s">
        <v>163</v>
      </c>
      <c r="AP260" s="19" t="s">
        <v>163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  <c r="BG260" s="19">
        <v>0</v>
      </c>
      <c r="BH260" s="19">
        <v>0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v>0</v>
      </c>
      <c r="BQ260" s="19">
        <v>0</v>
      </c>
      <c r="BR260" s="19">
        <v>0</v>
      </c>
      <c r="BS260" s="19" t="s">
        <v>163</v>
      </c>
      <c r="BT260" s="19" t="s">
        <v>163</v>
      </c>
      <c r="BU260" s="19" t="s">
        <v>163</v>
      </c>
      <c r="BV260" s="19" t="s">
        <v>163</v>
      </c>
      <c r="BW260" s="19" t="s">
        <v>163</v>
      </c>
      <c r="BX260" s="19" t="s">
        <v>163</v>
      </c>
      <c r="BY260" s="19" t="s">
        <v>163</v>
      </c>
      <c r="BZ260" s="19" t="s">
        <v>163</v>
      </c>
      <c r="CA260" s="19" t="s">
        <v>163</v>
      </c>
      <c r="CB260" s="19" t="s">
        <v>163</v>
      </c>
      <c r="CC260" s="19" t="s">
        <v>163</v>
      </c>
      <c r="CD260" s="19" t="s">
        <v>163</v>
      </c>
      <c r="CE260" s="19">
        <v>0</v>
      </c>
      <c r="CF260" s="19">
        <v>0</v>
      </c>
      <c r="CG260" s="19">
        <v>0</v>
      </c>
      <c r="CH260" s="19">
        <v>0</v>
      </c>
      <c r="CI260" s="19">
        <v>0</v>
      </c>
      <c r="CJ260" s="19">
        <v>0</v>
      </c>
      <c r="CK260" s="19">
        <v>0</v>
      </c>
      <c r="CL260" s="19">
        <v>0</v>
      </c>
      <c r="CM260" s="19">
        <v>0</v>
      </c>
      <c r="CN260" s="19">
        <v>0</v>
      </c>
      <c r="CO260" s="19">
        <v>0</v>
      </c>
      <c r="CP260" s="19">
        <v>0</v>
      </c>
      <c r="DJ260" s="11" t="s">
        <v>13</v>
      </c>
      <c r="DK260" s="22" t="s">
        <v>214</v>
      </c>
    </row>
    <row r="261" spans="1:115" s="21" customFormat="1" ht="31.5">
      <c r="A261" s="16" t="s">
        <v>251</v>
      </c>
      <c r="B261" s="17" t="s">
        <v>456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 t="s">
        <v>163</v>
      </c>
      <c r="AJ261" s="20" t="s">
        <v>163</v>
      </c>
      <c r="AK261" s="19" t="s">
        <v>163</v>
      </c>
      <c r="AL261" s="19" t="s">
        <v>163</v>
      </c>
      <c r="AM261" s="19" t="s">
        <v>163</v>
      </c>
      <c r="AN261" s="19" t="s">
        <v>163</v>
      </c>
      <c r="AO261" s="19" t="s">
        <v>163</v>
      </c>
      <c r="AP261" s="19" t="s">
        <v>163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>
        <v>0</v>
      </c>
      <c r="BP261" s="19">
        <v>0</v>
      </c>
      <c r="BQ261" s="19">
        <v>0</v>
      </c>
      <c r="BR261" s="19">
        <v>0</v>
      </c>
      <c r="BS261" s="19" t="s">
        <v>163</v>
      </c>
      <c r="BT261" s="19" t="s">
        <v>163</v>
      </c>
      <c r="BU261" s="19" t="s">
        <v>163</v>
      </c>
      <c r="BV261" s="19" t="s">
        <v>163</v>
      </c>
      <c r="BW261" s="19" t="s">
        <v>163</v>
      </c>
      <c r="BX261" s="19" t="s">
        <v>163</v>
      </c>
      <c r="BY261" s="19" t="s">
        <v>163</v>
      </c>
      <c r="BZ261" s="19" t="s">
        <v>163</v>
      </c>
      <c r="CA261" s="19" t="s">
        <v>163</v>
      </c>
      <c r="CB261" s="19" t="s">
        <v>163</v>
      </c>
      <c r="CC261" s="19" t="s">
        <v>163</v>
      </c>
      <c r="CD261" s="19" t="s">
        <v>163</v>
      </c>
      <c r="CE261" s="19">
        <v>0</v>
      </c>
      <c r="CF261" s="19">
        <v>0</v>
      </c>
      <c r="CG261" s="19">
        <v>0</v>
      </c>
      <c r="CH261" s="19">
        <v>0</v>
      </c>
      <c r="CI261" s="19">
        <v>0</v>
      </c>
      <c r="CJ261" s="19">
        <v>0</v>
      </c>
      <c r="CK261" s="19">
        <v>0</v>
      </c>
      <c r="CL261" s="19">
        <v>0</v>
      </c>
      <c r="CM261" s="19">
        <v>0</v>
      </c>
      <c r="CN261" s="19">
        <v>0</v>
      </c>
      <c r="CO261" s="19">
        <v>0</v>
      </c>
      <c r="CP261" s="19">
        <v>0</v>
      </c>
      <c r="DJ261" s="11" t="s">
        <v>13</v>
      </c>
      <c r="DK261" s="22" t="s">
        <v>214</v>
      </c>
    </row>
    <row r="262" spans="1:115" s="21" customFormat="1" ht="31.5">
      <c r="A262" s="16" t="s">
        <v>251</v>
      </c>
      <c r="B262" s="17" t="s">
        <v>457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 t="s">
        <v>163</v>
      </c>
      <c r="AJ262" s="20" t="s">
        <v>163</v>
      </c>
      <c r="AK262" s="19" t="s">
        <v>163</v>
      </c>
      <c r="AL262" s="19" t="s">
        <v>163</v>
      </c>
      <c r="AM262" s="19" t="s">
        <v>163</v>
      </c>
      <c r="AN262" s="19" t="s">
        <v>163</v>
      </c>
      <c r="AO262" s="19" t="s">
        <v>163</v>
      </c>
      <c r="AP262" s="19" t="s">
        <v>163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19">
        <v>0</v>
      </c>
      <c r="BS262" s="19" t="s">
        <v>163</v>
      </c>
      <c r="BT262" s="19" t="s">
        <v>163</v>
      </c>
      <c r="BU262" s="19" t="s">
        <v>163</v>
      </c>
      <c r="BV262" s="19" t="s">
        <v>163</v>
      </c>
      <c r="BW262" s="19" t="s">
        <v>163</v>
      </c>
      <c r="BX262" s="19" t="s">
        <v>163</v>
      </c>
      <c r="BY262" s="19" t="s">
        <v>163</v>
      </c>
      <c r="BZ262" s="19" t="s">
        <v>163</v>
      </c>
      <c r="CA262" s="19" t="s">
        <v>163</v>
      </c>
      <c r="CB262" s="19" t="s">
        <v>163</v>
      </c>
      <c r="CC262" s="19" t="s">
        <v>163</v>
      </c>
      <c r="CD262" s="19" t="s">
        <v>163</v>
      </c>
      <c r="CE262" s="19">
        <v>0</v>
      </c>
      <c r="CF262" s="19">
        <v>0</v>
      </c>
      <c r="CG262" s="19">
        <v>0</v>
      </c>
      <c r="CH262" s="19">
        <v>0</v>
      </c>
      <c r="CI262" s="19">
        <v>0</v>
      </c>
      <c r="CJ262" s="19">
        <v>0</v>
      </c>
      <c r="CK262" s="19">
        <v>0</v>
      </c>
      <c r="CL262" s="19">
        <v>0</v>
      </c>
      <c r="CM262" s="19">
        <v>0</v>
      </c>
      <c r="CN262" s="19">
        <v>0</v>
      </c>
      <c r="CO262" s="19">
        <v>0</v>
      </c>
      <c r="CP262" s="19">
        <v>0</v>
      </c>
      <c r="DJ262" s="11" t="s">
        <v>13</v>
      </c>
      <c r="DK262" s="22" t="s">
        <v>214</v>
      </c>
    </row>
    <row r="263" spans="1:115" s="21" customFormat="1" ht="31.5">
      <c r="A263" s="16" t="s">
        <v>251</v>
      </c>
      <c r="B263" s="17" t="s">
        <v>458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 t="s">
        <v>163</v>
      </c>
      <c r="AJ263" s="20" t="s">
        <v>163</v>
      </c>
      <c r="AK263" s="19" t="s">
        <v>163</v>
      </c>
      <c r="AL263" s="19" t="s">
        <v>163</v>
      </c>
      <c r="AM263" s="19" t="s">
        <v>163</v>
      </c>
      <c r="AN263" s="19" t="s">
        <v>163</v>
      </c>
      <c r="AO263" s="19" t="s">
        <v>163</v>
      </c>
      <c r="AP263" s="19" t="s">
        <v>163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19">
        <v>0</v>
      </c>
      <c r="BS263" s="19" t="s">
        <v>163</v>
      </c>
      <c r="BT263" s="19" t="s">
        <v>163</v>
      </c>
      <c r="BU263" s="19" t="s">
        <v>163</v>
      </c>
      <c r="BV263" s="19" t="s">
        <v>163</v>
      </c>
      <c r="BW263" s="19" t="s">
        <v>163</v>
      </c>
      <c r="BX263" s="19" t="s">
        <v>163</v>
      </c>
      <c r="BY263" s="19" t="s">
        <v>163</v>
      </c>
      <c r="BZ263" s="19" t="s">
        <v>163</v>
      </c>
      <c r="CA263" s="19" t="s">
        <v>163</v>
      </c>
      <c r="CB263" s="19" t="s">
        <v>163</v>
      </c>
      <c r="CC263" s="19" t="s">
        <v>163</v>
      </c>
      <c r="CD263" s="19" t="s">
        <v>163</v>
      </c>
      <c r="CE263" s="19">
        <v>0</v>
      </c>
      <c r="CF263" s="19">
        <v>0</v>
      </c>
      <c r="CG263" s="19">
        <v>0</v>
      </c>
      <c r="CH263" s="19">
        <v>0</v>
      </c>
      <c r="CI263" s="19">
        <v>0</v>
      </c>
      <c r="CJ263" s="19">
        <v>0</v>
      </c>
      <c r="CK263" s="19">
        <v>0</v>
      </c>
      <c r="CL263" s="19">
        <v>0</v>
      </c>
      <c r="CM263" s="19">
        <v>0</v>
      </c>
      <c r="CN263" s="19">
        <v>0</v>
      </c>
      <c r="CO263" s="19">
        <v>0</v>
      </c>
      <c r="CP263" s="19">
        <v>0</v>
      </c>
      <c r="DJ263" s="11" t="s">
        <v>13</v>
      </c>
      <c r="DK263" s="22" t="s">
        <v>214</v>
      </c>
    </row>
    <row r="264" spans="1:115" s="21" customFormat="1" ht="31.5">
      <c r="A264" s="16" t="s">
        <v>251</v>
      </c>
      <c r="B264" s="17" t="s">
        <v>459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 t="s">
        <v>163</v>
      </c>
      <c r="AJ264" s="20" t="s">
        <v>163</v>
      </c>
      <c r="AK264" s="19" t="s">
        <v>163</v>
      </c>
      <c r="AL264" s="19" t="s">
        <v>163</v>
      </c>
      <c r="AM264" s="19" t="s">
        <v>163</v>
      </c>
      <c r="AN264" s="19" t="s">
        <v>163</v>
      </c>
      <c r="AO264" s="19" t="s">
        <v>163</v>
      </c>
      <c r="AP264" s="19" t="s">
        <v>163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  <c r="BG264" s="19">
        <v>0</v>
      </c>
      <c r="BH264" s="19"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>
        <v>0</v>
      </c>
      <c r="BP264" s="19">
        <v>0</v>
      </c>
      <c r="BQ264" s="19">
        <v>0</v>
      </c>
      <c r="BR264" s="19">
        <v>0</v>
      </c>
      <c r="BS264" s="19" t="s">
        <v>163</v>
      </c>
      <c r="BT264" s="19" t="s">
        <v>163</v>
      </c>
      <c r="BU264" s="19" t="s">
        <v>163</v>
      </c>
      <c r="BV264" s="19" t="s">
        <v>163</v>
      </c>
      <c r="BW264" s="19" t="s">
        <v>163</v>
      </c>
      <c r="BX264" s="19" t="s">
        <v>163</v>
      </c>
      <c r="BY264" s="19" t="s">
        <v>163</v>
      </c>
      <c r="BZ264" s="19" t="s">
        <v>163</v>
      </c>
      <c r="CA264" s="19" t="s">
        <v>163</v>
      </c>
      <c r="CB264" s="19" t="s">
        <v>163</v>
      </c>
      <c r="CC264" s="19" t="s">
        <v>163</v>
      </c>
      <c r="CD264" s="19" t="s">
        <v>163</v>
      </c>
      <c r="CE264" s="19">
        <v>0</v>
      </c>
      <c r="CF264" s="19">
        <v>0</v>
      </c>
      <c r="CG264" s="19">
        <v>0</v>
      </c>
      <c r="CH264" s="19">
        <v>0</v>
      </c>
      <c r="CI264" s="19">
        <v>0</v>
      </c>
      <c r="CJ264" s="19">
        <v>0</v>
      </c>
      <c r="CK264" s="19">
        <v>0</v>
      </c>
      <c r="CL264" s="19">
        <v>0</v>
      </c>
      <c r="CM264" s="19">
        <v>0</v>
      </c>
      <c r="CN264" s="19">
        <v>0</v>
      </c>
      <c r="CO264" s="19">
        <v>0</v>
      </c>
      <c r="CP264" s="19">
        <v>0</v>
      </c>
      <c r="DJ264" s="11" t="s">
        <v>13</v>
      </c>
      <c r="DK264" s="22" t="s">
        <v>214</v>
      </c>
    </row>
    <row r="265" spans="1:115" s="21" customFormat="1" ht="31.5">
      <c r="A265" s="16" t="s">
        <v>251</v>
      </c>
      <c r="B265" s="17" t="s">
        <v>460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 t="s">
        <v>163</v>
      </c>
      <c r="AJ265" s="20" t="s">
        <v>163</v>
      </c>
      <c r="AK265" s="19" t="s">
        <v>163</v>
      </c>
      <c r="AL265" s="19" t="s">
        <v>163</v>
      </c>
      <c r="AM265" s="19" t="s">
        <v>163</v>
      </c>
      <c r="AN265" s="19" t="s">
        <v>163</v>
      </c>
      <c r="AO265" s="19" t="s">
        <v>163</v>
      </c>
      <c r="AP265" s="19" t="s">
        <v>163</v>
      </c>
      <c r="AQ265" s="19">
        <v>0</v>
      </c>
      <c r="AR265" s="19">
        <v>0</v>
      </c>
      <c r="AS265" s="19">
        <v>0</v>
      </c>
      <c r="AT265" s="19">
        <v>0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>
        <v>0</v>
      </c>
      <c r="BP265" s="19">
        <v>0</v>
      </c>
      <c r="BQ265" s="19">
        <v>0</v>
      </c>
      <c r="BR265" s="19">
        <v>0</v>
      </c>
      <c r="BS265" s="19" t="s">
        <v>163</v>
      </c>
      <c r="BT265" s="19" t="s">
        <v>163</v>
      </c>
      <c r="BU265" s="19" t="s">
        <v>163</v>
      </c>
      <c r="BV265" s="19" t="s">
        <v>163</v>
      </c>
      <c r="BW265" s="19" t="s">
        <v>163</v>
      </c>
      <c r="BX265" s="19" t="s">
        <v>163</v>
      </c>
      <c r="BY265" s="19" t="s">
        <v>163</v>
      </c>
      <c r="BZ265" s="19" t="s">
        <v>163</v>
      </c>
      <c r="CA265" s="19" t="s">
        <v>163</v>
      </c>
      <c r="CB265" s="19" t="s">
        <v>163</v>
      </c>
      <c r="CC265" s="19" t="s">
        <v>163</v>
      </c>
      <c r="CD265" s="19" t="s">
        <v>163</v>
      </c>
      <c r="CE265" s="19">
        <v>0</v>
      </c>
      <c r="CF265" s="19">
        <v>0</v>
      </c>
      <c r="CG265" s="19">
        <v>0</v>
      </c>
      <c r="CH265" s="19">
        <v>0</v>
      </c>
      <c r="CI265" s="19">
        <v>0</v>
      </c>
      <c r="CJ265" s="19">
        <v>0</v>
      </c>
      <c r="CK265" s="19">
        <v>0</v>
      </c>
      <c r="CL265" s="19">
        <v>0</v>
      </c>
      <c r="CM265" s="19">
        <v>0</v>
      </c>
      <c r="CN265" s="19">
        <v>0</v>
      </c>
      <c r="CO265" s="19">
        <v>0</v>
      </c>
      <c r="CP265" s="19">
        <v>0</v>
      </c>
      <c r="DJ265" s="11" t="s">
        <v>13</v>
      </c>
      <c r="DK265" s="22" t="s">
        <v>214</v>
      </c>
    </row>
    <row r="266" spans="1:115" s="21" customFormat="1" ht="31.5">
      <c r="A266" s="16" t="s">
        <v>251</v>
      </c>
      <c r="B266" s="17" t="s">
        <v>461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 t="s">
        <v>163</v>
      </c>
      <c r="AJ266" s="20" t="s">
        <v>163</v>
      </c>
      <c r="AK266" s="19" t="s">
        <v>163</v>
      </c>
      <c r="AL266" s="19" t="s">
        <v>163</v>
      </c>
      <c r="AM266" s="19" t="s">
        <v>163</v>
      </c>
      <c r="AN266" s="19" t="s">
        <v>163</v>
      </c>
      <c r="AO266" s="19" t="s">
        <v>163</v>
      </c>
      <c r="AP266" s="19" t="s">
        <v>163</v>
      </c>
      <c r="AQ266" s="19">
        <v>0</v>
      </c>
      <c r="AR266" s="19">
        <v>0</v>
      </c>
      <c r="AS266" s="19">
        <v>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19">
        <v>0</v>
      </c>
      <c r="BS266" s="19" t="s">
        <v>163</v>
      </c>
      <c r="BT266" s="19" t="s">
        <v>163</v>
      </c>
      <c r="BU266" s="19" t="s">
        <v>163</v>
      </c>
      <c r="BV266" s="19" t="s">
        <v>163</v>
      </c>
      <c r="BW266" s="19" t="s">
        <v>163</v>
      </c>
      <c r="BX266" s="19" t="s">
        <v>163</v>
      </c>
      <c r="BY266" s="19" t="s">
        <v>163</v>
      </c>
      <c r="BZ266" s="19" t="s">
        <v>163</v>
      </c>
      <c r="CA266" s="19" t="s">
        <v>163</v>
      </c>
      <c r="CB266" s="19" t="s">
        <v>163</v>
      </c>
      <c r="CC266" s="19" t="s">
        <v>163</v>
      </c>
      <c r="CD266" s="19" t="s">
        <v>163</v>
      </c>
      <c r="CE266" s="19">
        <v>0</v>
      </c>
      <c r="CF266" s="19">
        <v>0</v>
      </c>
      <c r="CG266" s="19">
        <v>0</v>
      </c>
      <c r="CH266" s="19">
        <v>0</v>
      </c>
      <c r="CI266" s="19">
        <v>0</v>
      </c>
      <c r="CJ266" s="19">
        <v>0</v>
      </c>
      <c r="CK266" s="19">
        <v>0</v>
      </c>
      <c r="CL266" s="19">
        <v>0</v>
      </c>
      <c r="CM266" s="19">
        <v>0</v>
      </c>
      <c r="CN266" s="19">
        <v>0</v>
      </c>
      <c r="CO266" s="19">
        <v>0</v>
      </c>
      <c r="CP266" s="19">
        <v>0</v>
      </c>
      <c r="DJ266" s="11" t="s">
        <v>13</v>
      </c>
      <c r="DK266" s="22" t="s">
        <v>214</v>
      </c>
    </row>
    <row r="267" spans="1:115" s="21" customFormat="1" ht="31.5">
      <c r="A267" s="16" t="s">
        <v>251</v>
      </c>
      <c r="B267" s="17" t="s">
        <v>462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 t="s">
        <v>163</v>
      </c>
      <c r="AJ267" s="20" t="s">
        <v>163</v>
      </c>
      <c r="AK267" s="19" t="s">
        <v>163</v>
      </c>
      <c r="AL267" s="19" t="s">
        <v>163</v>
      </c>
      <c r="AM267" s="19" t="s">
        <v>163</v>
      </c>
      <c r="AN267" s="19" t="s">
        <v>163</v>
      </c>
      <c r="AO267" s="19" t="s">
        <v>163</v>
      </c>
      <c r="AP267" s="19" t="s">
        <v>163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>
        <v>0</v>
      </c>
      <c r="BP267" s="19">
        <v>0</v>
      </c>
      <c r="BQ267" s="19">
        <v>0</v>
      </c>
      <c r="BR267" s="19">
        <v>0</v>
      </c>
      <c r="BS267" s="19" t="s">
        <v>163</v>
      </c>
      <c r="BT267" s="19" t="s">
        <v>163</v>
      </c>
      <c r="BU267" s="19" t="s">
        <v>163</v>
      </c>
      <c r="BV267" s="19" t="s">
        <v>163</v>
      </c>
      <c r="BW267" s="19" t="s">
        <v>163</v>
      </c>
      <c r="BX267" s="19" t="s">
        <v>163</v>
      </c>
      <c r="BY267" s="19" t="s">
        <v>163</v>
      </c>
      <c r="BZ267" s="19" t="s">
        <v>163</v>
      </c>
      <c r="CA267" s="19" t="s">
        <v>163</v>
      </c>
      <c r="CB267" s="19" t="s">
        <v>163</v>
      </c>
      <c r="CC267" s="19" t="s">
        <v>163</v>
      </c>
      <c r="CD267" s="19" t="s">
        <v>163</v>
      </c>
      <c r="CE267" s="19">
        <v>0</v>
      </c>
      <c r="CF267" s="19">
        <v>0</v>
      </c>
      <c r="CG267" s="19">
        <v>0</v>
      </c>
      <c r="CH267" s="19">
        <v>0</v>
      </c>
      <c r="CI267" s="19">
        <v>0</v>
      </c>
      <c r="CJ267" s="19">
        <v>0</v>
      </c>
      <c r="CK267" s="19">
        <v>0</v>
      </c>
      <c r="CL267" s="19">
        <v>0</v>
      </c>
      <c r="CM267" s="19">
        <v>0</v>
      </c>
      <c r="CN267" s="19">
        <v>0</v>
      </c>
      <c r="CO267" s="19">
        <v>0</v>
      </c>
      <c r="CP267" s="19">
        <v>0</v>
      </c>
      <c r="DJ267" s="11" t="s">
        <v>13</v>
      </c>
      <c r="DK267" s="22" t="s">
        <v>214</v>
      </c>
    </row>
    <row r="268" spans="1:115" s="21" customFormat="1" ht="31.5">
      <c r="A268" s="16" t="s">
        <v>251</v>
      </c>
      <c r="B268" s="17" t="s">
        <v>463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 t="s">
        <v>163</v>
      </c>
      <c r="AJ268" s="20" t="s">
        <v>163</v>
      </c>
      <c r="AK268" s="19" t="s">
        <v>163</v>
      </c>
      <c r="AL268" s="19" t="s">
        <v>163</v>
      </c>
      <c r="AM268" s="19" t="s">
        <v>163</v>
      </c>
      <c r="AN268" s="19" t="s">
        <v>163</v>
      </c>
      <c r="AO268" s="19" t="s">
        <v>163</v>
      </c>
      <c r="AP268" s="19" t="s">
        <v>163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v>0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>
        <v>0</v>
      </c>
      <c r="BP268" s="19">
        <v>0</v>
      </c>
      <c r="BQ268" s="19">
        <v>0</v>
      </c>
      <c r="BR268" s="19">
        <v>0</v>
      </c>
      <c r="BS268" s="19" t="s">
        <v>163</v>
      </c>
      <c r="BT268" s="19" t="s">
        <v>163</v>
      </c>
      <c r="BU268" s="19" t="s">
        <v>163</v>
      </c>
      <c r="BV268" s="19" t="s">
        <v>163</v>
      </c>
      <c r="BW268" s="19" t="s">
        <v>163</v>
      </c>
      <c r="BX268" s="19" t="s">
        <v>163</v>
      </c>
      <c r="BY268" s="19" t="s">
        <v>163</v>
      </c>
      <c r="BZ268" s="19" t="s">
        <v>163</v>
      </c>
      <c r="CA268" s="19" t="s">
        <v>163</v>
      </c>
      <c r="CB268" s="19" t="s">
        <v>163</v>
      </c>
      <c r="CC268" s="19" t="s">
        <v>163</v>
      </c>
      <c r="CD268" s="19" t="s">
        <v>163</v>
      </c>
      <c r="CE268" s="19">
        <v>0</v>
      </c>
      <c r="CF268" s="19">
        <v>0</v>
      </c>
      <c r="CG268" s="19">
        <v>0</v>
      </c>
      <c r="CH268" s="19">
        <v>0</v>
      </c>
      <c r="CI268" s="19">
        <v>0</v>
      </c>
      <c r="CJ268" s="19">
        <v>0</v>
      </c>
      <c r="CK268" s="19">
        <v>0</v>
      </c>
      <c r="CL268" s="19">
        <v>0</v>
      </c>
      <c r="CM268" s="19">
        <v>0</v>
      </c>
      <c r="CN268" s="19">
        <v>0</v>
      </c>
      <c r="CO268" s="19">
        <v>0</v>
      </c>
      <c r="CP268" s="19">
        <v>0</v>
      </c>
      <c r="DJ268" s="11" t="s">
        <v>13</v>
      </c>
      <c r="DK268" s="22" t="s">
        <v>214</v>
      </c>
    </row>
    <row r="269" spans="1:115" s="21" customFormat="1" ht="31.5">
      <c r="A269" s="16" t="s">
        <v>251</v>
      </c>
      <c r="B269" s="17" t="s">
        <v>464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 t="s">
        <v>163</v>
      </c>
      <c r="AJ269" s="20" t="s">
        <v>163</v>
      </c>
      <c r="AK269" s="19" t="s">
        <v>163</v>
      </c>
      <c r="AL269" s="19" t="s">
        <v>163</v>
      </c>
      <c r="AM269" s="19" t="s">
        <v>163</v>
      </c>
      <c r="AN269" s="19" t="s">
        <v>163</v>
      </c>
      <c r="AO269" s="19" t="s">
        <v>163</v>
      </c>
      <c r="AP269" s="19" t="s">
        <v>163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 s="19">
        <v>0</v>
      </c>
      <c r="BQ269" s="19">
        <v>0</v>
      </c>
      <c r="BR269" s="19">
        <v>0</v>
      </c>
      <c r="BS269" s="19" t="s">
        <v>163</v>
      </c>
      <c r="BT269" s="19" t="s">
        <v>163</v>
      </c>
      <c r="BU269" s="19" t="s">
        <v>163</v>
      </c>
      <c r="BV269" s="19" t="s">
        <v>163</v>
      </c>
      <c r="BW269" s="19" t="s">
        <v>163</v>
      </c>
      <c r="BX269" s="19" t="s">
        <v>163</v>
      </c>
      <c r="BY269" s="19" t="s">
        <v>163</v>
      </c>
      <c r="BZ269" s="19" t="s">
        <v>163</v>
      </c>
      <c r="CA269" s="19" t="s">
        <v>163</v>
      </c>
      <c r="CB269" s="19" t="s">
        <v>163</v>
      </c>
      <c r="CC269" s="19" t="s">
        <v>163</v>
      </c>
      <c r="CD269" s="19" t="s">
        <v>163</v>
      </c>
      <c r="CE269" s="19">
        <v>0</v>
      </c>
      <c r="CF269" s="19">
        <v>0</v>
      </c>
      <c r="CG269" s="19">
        <v>0</v>
      </c>
      <c r="CH269" s="19">
        <v>0</v>
      </c>
      <c r="CI269" s="19">
        <v>0</v>
      </c>
      <c r="CJ269" s="19">
        <v>0</v>
      </c>
      <c r="CK269" s="19">
        <v>0</v>
      </c>
      <c r="CL269" s="19">
        <v>0</v>
      </c>
      <c r="CM269" s="19">
        <v>0</v>
      </c>
      <c r="CN269" s="19">
        <v>0</v>
      </c>
      <c r="CO269" s="19">
        <v>0</v>
      </c>
      <c r="CP269" s="19">
        <v>0</v>
      </c>
      <c r="DJ269" s="11" t="s">
        <v>13</v>
      </c>
      <c r="DK269" s="22" t="s">
        <v>214</v>
      </c>
    </row>
    <row r="270" spans="1:115" s="21" customFormat="1" ht="31.5">
      <c r="A270" s="16" t="s">
        <v>251</v>
      </c>
      <c r="B270" s="17" t="s">
        <v>465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 t="s">
        <v>163</v>
      </c>
      <c r="AJ270" s="20" t="s">
        <v>163</v>
      </c>
      <c r="AK270" s="19" t="s">
        <v>163</v>
      </c>
      <c r="AL270" s="19" t="s">
        <v>163</v>
      </c>
      <c r="AM270" s="19" t="s">
        <v>163</v>
      </c>
      <c r="AN270" s="19" t="s">
        <v>163</v>
      </c>
      <c r="AO270" s="19" t="s">
        <v>163</v>
      </c>
      <c r="AP270" s="19" t="s">
        <v>163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>
        <v>0</v>
      </c>
      <c r="BP270" s="19">
        <v>0</v>
      </c>
      <c r="BQ270" s="19">
        <v>0</v>
      </c>
      <c r="BR270" s="19">
        <v>0</v>
      </c>
      <c r="BS270" s="19" t="s">
        <v>163</v>
      </c>
      <c r="BT270" s="19" t="s">
        <v>163</v>
      </c>
      <c r="BU270" s="19" t="s">
        <v>163</v>
      </c>
      <c r="BV270" s="19" t="s">
        <v>163</v>
      </c>
      <c r="BW270" s="19" t="s">
        <v>163</v>
      </c>
      <c r="BX270" s="19" t="s">
        <v>163</v>
      </c>
      <c r="BY270" s="19" t="s">
        <v>163</v>
      </c>
      <c r="BZ270" s="19" t="s">
        <v>163</v>
      </c>
      <c r="CA270" s="19" t="s">
        <v>163</v>
      </c>
      <c r="CB270" s="19" t="s">
        <v>163</v>
      </c>
      <c r="CC270" s="19" t="s">
        <v>163</v>
      </c>
      <c r="CD270" s="19" t="s">
        <v>163</v>
      </c>
      <c r="CE270" s="19">
        <v>0</v>
      </c>
      <c r="CF270" s="19">
        <v>0</v>
      </c>
      <c r="CG270" s="19">
        <v>0</v>
      </c>
      <c r="CH270" s="19">
        <v>0</v>
      </c>
      <c r="CI270" s="19">
        <v>0</v>
      </c>
      <c r="CJ270" s="19">
        <v>0</v>
      </c>
      <c r="CK270" s="19">
        <v>0</v>
      </c>
      <c r="CL270" s="19">
        <v>0</v>
      </c>
      <c r="CM270" s="19">
        <v>0</v>
      </c>
      <c r="CN270" s="19">
        <v>0</v>
      </c>
      <c r="CO270" s="19">
        <v>0</v>
      </c>
      <c r="CP270" s="19">
        <v>0</v>
      </c>
      <c r="DJ270" s="11" t="s">
        <v>13</v>
      </c>
      <c r="DK270" s="22" t="s">
        <v>214</v>
      </c>
    </row>
    <row r="271" spans="1:115" s="21" customFormat="1" ht="31.5">
      <c r="A271" s="16" t="s">
        <v>251</v>
      </c>
      <c r="B271" s="17" t="s">
        <v>466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 t="s">
        <v>163</v>
      </c>
      <c r="AJ271" s="20" t="s">
        <v>163</v>
      </c>
      <c r="AK271" s="19" t="s">
        <v>163</v>
      </c>
      <c r="AL271" s="19" t="s">
        <v>163</v>
      </c>
      <c r="AM271" s="19" t="s">
        <v>163</v>
      </c>
      <c r="AN271" s="19" t="s">
        <v>163</v>
      </c>
      <c r="AO271" s="19" t="s">
        <v>163</v>
      </c>
      <c r="AP271" s="19" t="s">
        <v>163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>
        <v>0</v>
      </c>
      <c r="BP271" s="19">
        <v>0</v>
      </c>
      <c r="BQ271" s="19">
        <v>0</v>
      </c>
      <c r="BR271" s="19">
        <v>0</v>
      </c>
      <c r="BS271" s="19" t="s">
        <v>163</v>
      </c>
      <c r="BT271" s="19" t="s">
        <v>163</v>
      </c>
      <c r="BU271" s="19" t="s">
        <v>163</v>
      </c>
      <c r="BV271" s="19" t="s">
        <v>163</v>
      </c>
      <c r="BW271" s="19" t="s">
        <v>163</v>
      </c>
      <c r="BX271" s="19" t="s">
        <v>163</v>
      </c>
      <c r="BY271" s="19" t="s">
        <v>163</v>
      </c>
      <c r="BZ271" s="19" t="s">
        <v>163</v>
      </c>
      <c r="CA271" s="19" t="s">
        <v>163</v>
      </c>
      <c r="CB271" s="19" t="s">
        <v>163</v>
      </c>
      <c r="CC271" s="19" t="s">
        <v>163</v>
      </c>
      <c r="CD271" s="19" t="s">
        <v>163</v>
      </c>
      <c r="CE271" s="19">
        <v>0</v>
      </c>
      <c r="CF271" s="19">
        <v>0</v>
      </c>
      <c r="CG271" s="19">
        <v>0</v>
      </c>
      <c r="CH271" s="19">
        <v>0</v>
      </c>
      <c r="CI271" s="19">
        <v>0</v>
      </c>
      <c r="CJ271" s="19">
        <v>0</v>
      </c>
      <c r="CK271" s="19">
        <v>0</v>
      </c>
      <c r="CL271" s="19">
        <v>0</v>
      </c>
      <c r="CM271" s="19">
        <v>0</v>
      </c>
      <c r="CN271" s="19">
        <v>0</v>
      </c>
      <c r="CO271" s="19">
        <v>0</v>
      </c>
      <c r="CP271" s="19">
        <v>0</v>
      </c>
      <c r="DJ271" s="11" t="s">
        <v>13</v>
      </c>
      <c r="DK271" s="22" t="s">
        <v>214</v>
      </c>
    </row>
    <row r="272" spans="1:115" s="21" customFormat="1" ht="31.5">
      <c r="A272" s="16" t="s">
        <v>251</v>
      </c>
      <c r="B272" s="17" t="s">
        <v>467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 t="s">
        <v>163</v>
      </c>
      <c r="AJ272" s="20" t="s">
        <v>163</v>
      </c>
      <c r="AK272" s="19" t="s">
        <v>163</v>
      </c>
      <c r="AL272" s="19" t="s">
        <v>163</v>
      </c>
      <c r="AM272" s="19" t="s">
        <v>163</v>
      </c>
      <c r="AN272" s="19" t="s">
        <v>163</v>
      </c>
      <c r="AO272" s="19" t="s">
        <v>163</v>
      </c>
      <c r="AP272" s="19" t="s">
        <v>163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 s="19">
        <v>0</v>
      </c>
      <c r="BQ272" s="19">
        <v>0</v>
      </c>
      <c r="BR272" s="19">
        <v>0</v>
      </c>
      <c r="BS272" s="19" t="s">
        <v>163</v>
      </c>
      <c r="BT272" s="19" t="s">
        <v>163</v>
      </c>
      <c r="BU272" s="19" t="s">
        <v>163</v>
      </c>
      <c r="BV272" s="19" t="s">
        <v>163</v>
      </c>
      <c r="BW272" s="19" t="s">
        <v>163</v>
      </c>
      <c r="BX272" s="19" t="s">
        <v>163</v>
      </c>
      <c r="BY272" s="19" t="s">
        <v>163</v>
      </c>
      <c r="BZ272" s="19" t="s">
        <v>163</v>
      </c>
      <c r="CA272" s="19" t="s">
        <v>163</v>
      </c>
      <c r="CB272" s="19" t="s">
        <v>163</v>
      </c>
      <c r="CC272" s="19" t="s">
        <v>163</v>
      </c>
      <c r="CD272" s="19" t="s">
        <v>163</v>
      </c>
      <c r="CE272" s="19">
        <v>0</v>
      </c>
      <c r="CF272" s="19">
        <v>0</v>
      </c>
      <c r="CG272" s="19">
        <v>0</v>
      </c>
      <c r="CH272" s="19">
        <v>0</v>
      </c>
      <c r="CI272" s="19">
        <v>0</v>
      </c>
      <c r="CJ272" s="19">
        <v>0</v>
      </c>
      <c r="CK272" s="19">
        <v>0</v>
      </c>
      <c r="CL272" s="19">
        <v>0</v>
      </c>
      <c r="CM272" s="19">
        <v>0</v>
      </c>
      <c r="CN272" s="19">
        <v>0</v>
      </c>
      <c r="CO272" s="19">
        <v>0</v>
      </c>
      <c r="CP272" s="19">
        <v>0</v>
      </c>
      <c r="DJ272" s="11" t="s">
        <v>13</v>
      </c>
      <c r="DK272" s="22" t="s">
        <v>214</v>
      </c>
    </row>
    <row r="273" spans="1:115" s="21" customFormat="1" ht="31.5">
      <c r="A273" s="16" t="s">
        <v>251</v>
      </c>
      <c r="B273" s="17" t="s">
        <v>468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 t="s">
        <v>163</v>
      </c>
      <c r="AJ273" s="20" t="s">
        <v>163</v>
      </c>
      <c r="AK273" s="19" t="s">
        <v>163</v>
      </c>
      <c r="AL273" s="19" t="s">
        <v>163</v>
      </c>
      <c r="AM273" s="19" t="s">
        <v>163</v>
      </c>
      <c r="AN273" s="19" t="s">
        <v>163</v>
      </c>
      <c r="AO273" s="19" t="s">
        <v>163</v>
      </c>
      <c r="AP273" s="19" t="s">
        <v>163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  <c r="BG273" s="19">
        <v>0</v>
      </c>
      <c r="BH273" s="19">
        <v>0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19">
        <v>0</v>
      </c>
      <c r="BS273" s="19" t="s">
        <v>163</v>
      </c>
      <c r="BT273" s="19" t="s">
        <v>163</v>
      </c>
      <c r="BU273" s="19" t="s">
        <v>163</v>
      </c>
      <c r="BV273" s="19" t="s">
        <v>163</v>
      </c>
      <c r="BW273" s="19" t="s">
        <v>163</v>
      </c>
      <c r="BX273" s="19" t="s">
        <v>163</v>
      </c>
      <c r="BY273" s="19" t="s">
        <v>163</v>
      </c>
      <c r="BZ273" s="19" t="s">
        <v>163</v>
      </c>
      <c r="CA273" s="19" t="s">
        <v>163</v>
      </c>
      <c r="CB273" s="19" t="s">
        <v>163</v>
      </c>
      <c r="CC273" s="19" t="s">
        <v>163</v>
      </c>
      <c r="CD273" s="19" t="s">
        <v>163</v>
      </c>
      <c r="CE273" s="19">
        <v>0</v>
      </c>
      <c r="CF273" s="19">
        <v>0</v>
      </c>
      <c r="CG273" s="19">
        <v>0</v>
      </c>
      <c r="CH273" s="19">
        <v>0</v>
      </c>
      <c r="CI273" s="19">
        <v>0</v>
      </c>
      <c r="CJ273" s="19">
        <v>0</v>
      </c>
      <c r="CK273" s="19">
        <v>0</v>
      </c>
      <c r="CL273" s="19">
        <v>0</v>
      </c>
      <c r="CM273" s="19">
        <v>0</v>
      </c>
      <c r="CN273" s="19">
        <v>0</v>
      </c>
      <c r="CO273" s="19">
        <v>0</v>
      </c>
      <c r="CP273" s="19">
        <v>0</v>
      </c>
      <c r="DJ273" s="11"/>
      <c r="DK273" s="11"/>
    </row>
    <row r="274" spans="1:115" s="21" customFormat="1" ht="31.5">
      <c r="A274" s="16" t="s">
        <v>251</v>
      </c>
      <c r="B274" s="17" t="s">
        <v>469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 t="s">
        <v>163</v>
      </c>
      <c r="AJ274" s="20" t="s">
        <v>163</v>
      </c>
      <c r="AK274" s="19" t="s">
        <v>163</v>
      </c>
      <c r="AL274" s="19" t="s">
        <v>163</v>
      </c>
      <c r="AM274" s="19" t="s">
        <v>163</v>
      </c>
      <c r="AN274" s="19" t="s">
        <v>163</v>
      </c>
      <c r="AO274" s="19" t="s">
        <v>163</v>
      </c>
      <c r="AP274" s="19" t="s">
        <v>163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0</v>
      </c>
      <c r="BJ274" s="19">
        <v>0</v>
      </c>
      <c r="BK274" s="19">
        <v>0</v>
      </c>
      <c r="BL274" s="19">
        <v>0</v>
      </c>
      <c r="BM274" s="19">
        <v>0</v>
      </c>
      <c r="BN274" s="19">
        <v>0</v>
      </c>
      <c r="BO274" s="19">
        <v>0</v>
      </c>
      <c r="BP274" s="19">
        <v>0</v>
      </c>
      <c r="BQ274" s="19">
        <v>0</v>
      </c>
      <c r="BR274" s="19">
        <v>0</v>
      </c>
      <c r="BS274" s="19" t="s">
        <v>163</v>
      </c>
      <c r="BT274" s="19" t="s">
        <v>163</v>
      </c>
      <c r="BU274" s="19" t="s">
        <v>163</v>
      </c>
      <c r="BV274" s="19" t="s">
        <v>163</v>
      </c>
      <c r="BW274" s="19" t="s">
        <v>163</v>
      </c>
      <c r="BX274" s="19" t="s">
        <v>163</v>
      </c>
      <c r="BY274" s="19" t="s">
        <v>163</v>
      </c>
      <c r="BZ274" s="19" t="s">
        <v>163</v>
      </c>
      <c r="CA274" s="19" t="s">
        <v>163</v>
      </c>
      <c r="CB274" s="19" t="s">
        <v>163</v>
      </c>
      <c r="CC274" s="19" t="s">
        <v>163</v>
      </c>
      <c r="CD274" s="19" t="s">
        <v>163</v>
      </c>
      <c r="CE274" s="19">
        <v>0</v>
      </c>
      <c r="CF274" s="19">
        <v>0</v>
      </c>
      <c r="CG274" s="19">
        <v>0</v>
      </c>
      <c r="CH274" s="19">
        <v>0</v>
      </c>
      <c r="CI274" s="19">
        <v>0</v>
      </c>
      <c r="CJ274" s="19">
        <v>0</v>
      </c>
      <c r="CK274" s="19">
        <v>0</v>
      </c>
      <c r="CL274" s="19">
        <v>0</v>
      </c>
      <c r="CM274" s="19">
        <v>0</v>
      </c>
      <c r="CN274" s="19">
        <v>0</v>
      </c>
      <c r="CO274" s="19">
        <v>0</v>
      </c>
      <c r="CP274" s="19">
        <v>0</v>
      </c>
      <c r="DJ274" s="11"/>
      <c r="DK274" s="11"/>
    </row>
    <row r="275" spans="1:115" s="21" customFormat="1" ht="31.5">
      <c r="A275" s="16" t="s">
        <v>251</v>
      </c>
      <c r="B275" s="17" t="s">
        <v>470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 t="s">
        <v>163</v>
      </c>
      <c r="AJ275" s="20" t="s">
        <v>163</v>
      </c>
      <c r="AK275" s="19" t="s">
        <v>163</v>
      </c>
      <c r="AL275" s="19" t="s">
        <v>163</v>
      </c>
      <c r="AM275" s="19" t="s">
        <v>163</v>
      </c>
      <c r="AN275" s="19" t="s">
        <v>163</v>
      </c>
      <c r="AO275" s="19" t="s">
        <v>163</v>
      </c>
      <c r="AP275" s="19" t="s">
        <v>163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v>0</v>
      </c>
      <c r="BQ275" s="19">
        <v>0</v>
      </c>
      <c r="BR275" s="19">
        <v>0</v>
      </c>
      <c r="BS275" s="19" t="s">
        <v>163</v>
      </c>
      <c r="BT275" s="19" t="s">
        <v>163</v>
      </c>
      <c r="BU275" s="19" t="s">
        <v>163</v>
      </c>
      <c r="BV275" s="19" t="s">
        <v>163</v>
      </c>
      <c r="BW275" s="19" t="s">
        <v>163</v>
      </c>
      <c r="BX275" s="19" t="s">
        <v>163</v>
      </c>
      <c r="BY275" s="19" t="s">
        <v>163</v>
      </c>
      <c r="BZ275" s="19" t="s">
        <v>163</v>
      </c>
      <c r="CA275" s="19" t="s">
        <v>163</v>
      </c>
      <c r="CB275" s="19" t="s">
        <v>163</v>
      </c>
      <c r="CC275" s="19" t="s">
        <v>163</v>
      </c>
      <c r="CD275" s="19" t="s">
        <v>163</v>
      </c>
      <c r="CE275" s="19">
        <v>0</v>
      </c>
      <c r="CF275" s="19">
        <v>0</v>
      </c>
      <c r="CG275" s="19">
        <v>0</v>
      </c>
      <c r="CH275" s="19">
        <v>0</v>
      </c>
      <c r="CI275" s="19">
        <v>0</v>
      </c>
      <c r="CJ275" s="19">
        <v>0</v>
      </c>
      <c r="CK275" s="19">
        <v>0</v>
      </c>
      <c r="CL275" s="19">
        <v>0</v>
      </c>
      <c r="CM275" s="19">
        <v>0</v>
      </c>
      <c r="CN275" s="19">
        <v>0</v>
      </c>
      <c r="CO275" s="19">
        <v>0</v>
      </c>
      <c r="CP275" s="19">
        <v>0</v>
      </c>
      <c r="DJ275" s="11"/>
      <c r="DK275" s="11"/>
    </row>
    <row r="276" spans="1:115" s="21" customFormat="1" ht="31.5">
      <c r="A276" s="16" t="s">
        <v>251</v>
      </c>
      <c r="B276" s="17" t="s">
        <v>471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 t="s">
        <v>163</v>
      </c>
      <c r="AJ276" s="20" t="s">
        <v>163</v>
      </c>
      <c r="AK276" s="19" t="s">
        <v>163</v>
      </c>
      <c r="AL276" s="19" t="s">
        <v>163</v>
      </c>
      <c r="AM276" s="19" t="s">
        <v>163</v>
      </c>
      <c r="AN276" s="19" t="s">
        <v>163</v>
      </c>
      <c r="AO276" s="19" t="s">
        <v>163</v>
      </c>
      <c r="AP276" s="19" t="s">
        <v>163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 s="19">
        <v>0</v>
      </c>
      <c r="BQ276" s="19">
        <v>0</v>
      </c>
      <c r="BR276" s="19">
        <v>0</v>
      </c>
      <c r="BS276" s="19" t="s">
        <v>163</v>
      </c>
      <c r="BT276" s="19" t="s">
        <v>163</v>
      </c>
      <c r="BU276" s="19" t="s">
        <v>163</v>
      </c>
      <c r="BV276" s="19" t="s">
        <v>163</v>
      </c>
      <c r="BW276" s="19" t="s">
        <v>163</v>
      </c>
      <c r="BX276" s="19" t="s">
        <v>163</v>
      </c>
      <c r="BY276" s="19" t="s">
        <v>163</v>
      </c>
      <c r="BZ276" s="19" t="s">
        <v>163</v>
      </c>
      <c r="CA276" s="19" t="s">
        <v>163</v>
      </c>
      <c r="CB276" s="19" t="s">
        <v>163</v>
      </c>
      <c r="CC276" s="19" t="s">
        <v>163</v>
      </c>
      <c r="CD276" s="19" t="s">
        <v>163</v>
      </c>
      <c r="CE276" s="19">
        <v>0</v>
      </c>
      <c r="CF276" s="19">
        <v>0</v>
      </c>
      <c r="CG276" s="19">
        <v>0</v>
      </c>
      <c r="CH276" s="19">
        <v>0</v>
      </c>
      <c r="CI276" s="19">
        <v>0</v>
      </c>
      <c r="CJ276" s="19">
        <v>0</v>
      </c>
      <c r="CK276" s="19">
        <v>0</v>
      </c>
      <c r="CL276" s="19">
        <v>0</v>
      </c>
      <c r="CM276" s="19">
        <v>0</v>
      </c>
      <c r="CN276" s="19">
        <v>0</v>
      </c>
      <c r="CO276" s="19">
        <v>0</v>
      </c>
      <c r="CP276" s="19">
        <v>0</v>
      </c>
      <c r="DJ276" s="11"/>
      <c r="DK276" s="11"/>
    </row>
    <row r="277" spans="1:115" s="21" customFormat="1" ht="31.5">
      <c r="A277" s="16" t="s">
        <v>251</v>
      </c>
      <c r="B277" s="17" t="s">
        <v>472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 t="s">
        <v>163</v>
      </c>
      <c r="AJ277" s="20" t="s">
        <v>163</v>
      </c>
      <c r="AK277" s="19" t="s">
        <v>163</v>
      </c>
      <c r="AL277" s="19" t="s">
        <v>163</v>
      </c>
      <c r="AM277" s="19" t="s">
        <v>163</v>
      </c>
      <c r="AN277" s="19" t="s">
        <v>163</v>
      </c>
      <c r="AO277" s="19" t="s">
        <v>163</v>
      </c>
      <c r="AP277" s="19" t="s">
        <v>163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v>0</v>
      </c>
      <c r="BQ277" s="19">
        <v>0</v>
      </c>
      <c r="BR277" s="19">
        <v>0</v>
      </c>
      <c r="BS277" s="19" t="s">
        <v>163</v>
      </c>
      <c r="BT277" s="19" t="s">
        <v>163</v>
      </c>
      <c r="BU277" s="19" t="s">
        <v>163</v>
      </c>
      <c r="BV277" s="19" t="s">
        <v>163</v>
      </c>
      <c r="BW277" s="19" t="s">
        <v>163</v>
      </c>
      <c r="BX277" s="19" t="s">
        <v>163</v>
      </c>
      <c r="BY277" s="19" t="s">
        <v>163</v>
      </c>
      <c r="BZ277" s="19" t="s">
        <v>163</v>
      </c>
      <c r="CA277" s="19" t="s">
        <v>163</v>
      </c>
      <c r="CB277" s="19" t="s">
        <v>163</v>
      </c>
      <c r="CC277" s="19" t="s">
        <v>163</v>
      </c>
      <c r="CD277" s="19" t="s">
        <v>163</v>
      </c>
      <c r="CE277" s="19">
        <v>0</v>
      </c>
      <c r="CF277" s="19">
        <v>0</v>
      </c>
      <c r="CG277" s="19">
        <v>0</v>
      </c>
      <c r="CH277" s="19">
        <v>0</v>
      </c>
      <c r="CI277" s="19">
        <v>0</v>
      </c>
      <c r="CJ277" s="19">
        <v>0</v>
      </c>
      <c r="CK277" s="19">
        <v>0</v>
      </c>
      <c r="CL277" s="19">
        <v>0</v>
      </c>
      <c r="CM277" s="19">
        <v>0</v>
      </c>
      <c r="CN277" s="19">
        <v>0</v>
      </c>
      <c r="CO277" s="19">
        <v>0</v>
      </c>
      <c r="CP277" s="19">
        <v>0</v>
      </c>
      <c r="DJ277" s="11"/>
      <c r="DK277" s="11"/>
    </row>
    <row r="278" spans="1:115" s="21" customFormat="1">
      <c r="A278" s="16" t="s">
        <v>251</v>
      </c>
      <c r="B278" s="17" t="s">
        <v>473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 t="s">
        <v>163</v>
      </c>
      <c r="AJ278" s="20" t="s">
        <v>163</v>
      </c>
      <c r="AK278" s="19" t="s">
        <v>163</v>
      </c>
      <c r="AL278" s="19" t="s">
        <v>163</v>
      </c>
      <c r="AM278" s="19" t="s">
        <v>163</v>
      </c>
      <c r="AN278" s="19" t="s">
        <v>163</v>
      </c>
      <c r="AO278" s="19" t="s">
        <v>163</v>
      </c>
      <c r="AP278" s="19" t="s">
        <v>163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v>0</v>
      </c>
      <c r="BQ278" s="19">
        <v>0</v>
      </c>
      <c r="BR278" s="19">
        <v>0</v>
      </c>
      <c r="BS278" s="19" t="s">
        <v>163</v>
      </c>
      <c r="BT278" s="19" t="s">
        <v>163</v>
      </c>
      <c r="BU278" s="19" t="s">
        <v>163</v>
      </c>
      <c r="BV278" s="19" t="s">
        <v>163</v>
      </c>
      <c r="BW278" s="19" t="s">
        <v>163</v>
      </c>
      <c r="BX278" s="19" t="s">
        <v>163</v>
      </c>
      <c r="BY278" s="19" t="s">
        <v>163</v>
      </c>
      <c r="BZ278" s="19" t="s">
        <v>163</v>
      </c>
      <c r="CA278" s="19" t="s">
        <v>163</v>
      </c>
      <c r="CB278" s="19" t="s">
        <v>163</v>
      </c>
      <c r="CC278" s="19" t="s">
        <v>163</v>
      </c>
      <c r="CD278" s="19" t="s">
        <v>163</v>
      </c>
      <c r="CE278" s="19">
        <v>0</v>
      </c>
      <c r="CF278" s="19">
        <v>0</v>
      </c>
      <c r="CG278" s="19">
        <v>0</v>
      </c>
      <c r="CH278" s="19">
        <v>0</v>
      </c>
      <c r="CI278" s="19">
        <v>0</v>
      </c>
      <c r="CJ278" s="19">
        <v>0</v>
      </c>
      <c r="CK278" s="19">
        <v>0</v>
      </c>
      <c r="CL278" s="19">
        <v>0</v>
      </c>
      <c r="CM278" s="19">
        <v>0</v>
      </c>
      <c r="CN278" s="19">
        <v>0</v>
      </c>
      <c r="CO278" s="19">
        <v>0</v>
      </c>
      <c r="CP278" s="19">
        <v>0</v>
      </c>
      <c r="DJ278" s="11"/>
      <c r="DK278" s="11"/>
    </row>
    <row r="279" spans="1:115" s="21" customFormat="1">
      <c r="A279" s="16" t="s">
        <v>251</v>
      </c>
      <c r="B279" s="17" t="s">
        <v>474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 t="s">
        <v>163</v>
      </c>
      <c r="AJ279" s="20" t="s">
        <v>163</v>
      </c>
      <c r="AK279" s="19" t="s">
        <v>163</v>
      </c>
      <c r="AL279" s="19" t="s">
        <v>163</v>
      </c>
      <c r="AM279" s="19" t="s">
        <v>163</v>
      </c>
      <c r="AN279" s="19" t="s">
        <v>163</v>
      </c>
      <c r="AO279" s="19" t="s">
        <v>163</v>
      </c>
      <c r="AP279" s="19" t="s">
        <v>163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>
        <v>0</v>
      </c>
      <c r="BP279" s="19">
        <v>0</v>
      </c>
      <c r="BQ279" s="19">
        <v>0</v>
      </c>
      <c r="BR279" s="19">
        <v>0</v>
      </c>
      <c r="BS279" s="19" t="s">
        <v>163</v>
      </c>
      <c r="BT279" s="19" t="s">
        <v>163</v>
      </c>
      <c r="BU279" s="19" t="s">
        <v>163</v>
      </c>
      <c r="BV279" s="19" t="s">
        <v>163</v>
      </c>
      <c r="BW279" s="19" t="s">
        <v>163</v>
      </c>
      <c r="BX279" s="19" t="s">
        <v>163</v>
      </c>
      <c r="BY279" s="19" t="s">
        <v>163</v>
      </c>
      <c r="BZ279" s="19" t="s">
        <v>163</v>
      </c>
      <c r="CA279" s="19" t="s">
        <v>163</v>
      </c>
      <c r="CB279" s="19" t="s">
        <v>163</v>
      </c>
      <c r="CC279" s="19" t="s">
        <v>163</v>
      </c>
      <c r="CD279" s="19" t="s">
        <v>163</v>
      </c>
      <c r="CE279" s="19">
        <v>0</v>
      </c>
      <c r="CF279" s="19">
        <v>0</v>
      </c>
      <c r="CG279" s="19">
        <v>0</v>
      </c>
      <c r="CH279" s="19">
        <v>0</v>
      </c>
      <c r="CI279" s="19">
        <v>0</v>
      </c>
      <c r="CJ279" s="19">
        <v>0</v>
      </c>
      <c r="CK279" s="19">
        <v>0</v>
      </c>
      <c r="CL279" s="19">
        <v>0</v>
      </c>
      <c r="CM279" s="19">
        <v>0</v>
      </c>
      <c r="CN279" s="19">
        <v>0</v>
      </c>
      <c r="CO279" s="19">
        <v>0</v>
      </c>
      <c r="CP279" s="19">
        <v>0</v>
      </c>
      <c r="DJ279" s="11"/>
      <c r="DK279" s="11"/>
    </row>
    <row r="280" spans="1:115" s="21" customFormat="1">
      <c r="A280" s="16" t="s">
        <v>251</v>
      </c>
      <c r="B280" s="17" t="s">
        <v>475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 t="s">
        <v>163</v>
      </c>
      <c r="AJ280" s="20" t="s">
        <v>163</v>
      </c>
      <c r="AK280" s="19" t="s">
        <v>163</v>
      </c>
      <c r="AL280" s="19" t="s">
        <v>163</v>
      </c>
      <c r="AM280" s="19" t="s">
        <v>163</v>
      </c>
      <c r="AN280" s="19" t="s">
        <v>163</v>
      </c>
      <c r="AO280" s="19" t="s">
        <v>163</v>
      </c>
      <c r="AP280" s="19" t="s">
        <v>163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19">
        <v>0</v>
      </c>
      <c r="BS280" s="19" t="s">
        <v>163</v>
      </c>
      <c r="BT280" s="19" t="s">
        <v>163</v>
      </c>
      <c r="BU280" s="19" t="s">
        <v>163</v>
      </c>
      <c r="BV280" s="19" t="s">
        <v>163</v>
      </c>
      <c r="BW280" s="19" t="s">
        <v>163</v>
      </c>
      <c r="BX280" s="19" t="s">
        <v>163</v>
      </c>
      <c r="BY280" s="19" t="s">
        <v>163</v>
      </c>
      <c r="BZ280" s="19" t="s">
        <v>163</v>
      </c>
      <c r="CA280" s="19" t="s">
        <v>163</v>
      </c>
      <c r="CB280" s="19" t="s">
        <v>163</v>
      </c>
      <c r="CC280" s="19" t="s">
        <v>163</v>
      </c>
      <c r="CD280" s="19" t="s">
        <v>163</v>
      </c>
      <c r="CE280" s="19">
        <v>0</v>
      </c>
      <c r="CF280" s="19">
        <v>0</v>
      </c>
      <c r="CG280" s="19">
        <v>0</v>
      </c>
      <c r="CH280" s="19">
        <v>0</v>
      </c>
      <c r="CI280" s="19">
        <v>0</v>
      </c>
      <c r="CJ280" s="19">
        <v>0</v>
      </c>
      <c r="CK280" s="19">
        <v>0</v>
      </c>
      <c r="CL280" s="19">
        <v>0</v>
      </c>
      <c r="CM280" s="19">
        <v>0</v>
      </c>
      <c r="CN280" s="19">
        <v>0</v>
      </c>
      <c r="CO280" s="19">
        <v>0</v>
      </c>
      <c r="CP280" s="19">
        <v>0</v>
      </c>
      <c r="DJ280" s="11"/>
      <c r="DK280" s="11"/>
    </row>
    <row r="281" spans="1:115" s="21" customFormat="1">
      <c r="A281" s="16" t="s">
        <v>251</v>
      </c>
      <c r="B281" s="17" t="s">
        <v>476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 t="s">
        <v>163</v>
      </c>
      <c r="AJ281" s="20" t="s">
        <v>163</v>
      </c>
      <c r="AK281" s="19" t="s">
        <v>163</v>
      </c>
      <c r="AL281" s="19" t="s">
        <v>163</v>
      </c>
      <c r="AM281" s="19" t="s">
        <v>163</v>
      </c>
      <c r="AN281" s="19" t="s">
        <v>163</v>
      </c>
      <c r="AO281" s="19" t="s">
        <v>163</v>
      </c>
      <c r="AP281" s="19" t="s">
        <v>163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v>0</v>
      </c>
      <c r="BQ281" s="19">
        <v>0</v>
      </c>
      <c r="BR281" s="19">
        <v>0</v>
      </c>
      <c r="BS281" s="19" t="s">
        <v>163</v>
      </c>
      <c r="BT281" s="19" t="s">
        <v>163</v>
      </c>
      <c r="BU281" s="19" t="s">
        <v>163</v>
      </c>
      <c r="BV281" s="19" t="s">
        <v>163</v>
      </c>
      <c r="BW281" s="19" t="s">
        <v>163</v>
      </c>
      <c r="BX281" s="19" t="s">
        <v>163</v>
      </c>
      <c r="BY281" s="19" t="s">
        <v>163</v>
      </c>
      <c r="BZ281" s="19" t="s">
        <v>163</v>
      </c>
      <c r="CA281" s="19" t="s">
        <v>163</v>
      </c>
      <c r="CB281" s="19" t="s">
        <v>163</v>
      </c>
      <c r="CC281" s="19" t="s">
        <v>163</v>
      </c>
      <c r="CD281" s="19" t="s">
        <v>163</v>
      </c>
      <c r="CE281" s="19">
        <v>0</v>
      </c>
      <c r="CF281" s="19">
        <v>0</v>
      </c>
      <c r="CG281" s="19">
        <v>0</v>
      </c>
      <c r="CH281" s="19">
        <v>0</v>
      </c>
      <c r="CI281" s="19">
        <v>0</v>
      </c>
      <c r="CJ281" s="19">
        <v>0</v>
      </c>
      <c r="CK281" s="19">
        <v>0</v>
      </c>
      <c r="CL281" s="19">
        <v>0</v>
      </c>
      <c r="CM281" s="19">
        <v>0</v>
      </c>
      <c r="CN281" s="19">
        <v>0</v>
      </c>
      <c r="CO281" s="19">
        <v>0</v>
      </c>
      <c r="CP281" s="19">
        <v>0</v>
      </c>
      <c r="DJ281" s="11"/>
      <c r="DK281" s="11"/>
    </row>
    <row r="282" spans="1:115" s="21" customFormat="1">
      <c r="A282" s="16" t="s">
        <v>251</v>
      </c>
      <c r="B282" s="17" t="s">
        <v>477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 t="s">
        <v>163</v>
      </c>
      <c r="AJ282" s="20" t="s">
        <v>163</v>
      </c>
      <c r="AK282" s="19" t="s">
        <v>163</v>
      </c>
      <c r="AL282" s="19" t="s">
        <v>163</v>
      </c>
      <c r="AM282" s="19" t="s">
        <v>163</v>
      </c>
      <c r="AN282" s="19" t="s">
        <v>163</v>
      </c>
      <c r="AO282" s="19" t="s">
        <v>163</v>
      </c>
      <c r="AP282" s="19" t="s">
        <v>163</v>
      </c>
      <c r="AQ282" s="19">
        <v>0</v>
      </c>
      <c r="AR282" s="19">
        <v>0</v>
      </c>
      <c r="AS282" s="19">
        <v>0</v>
      </c>
      <c r="AT282" s="19">
        <v>0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v>0</v>
      </c>
      <c r="BQ282" s="19">
        <v>0</v>
      </c>
      <c r="BR282" s="19">
        <v>0</v>
      </c>
      <c r="BS282" s="19" t="s">
        <v>163</v>
      </c>
      <c r="BT282" s="19" t="s">
        <v>163</v>
      </c>
      <c r="BU282" s="19" t="s">
        <v>163</v>
      </c>
      <c r="BV282" s="19" t="s">
        <v>163</v>
      </c>
      <c r="BW282" s="19" t="s">
        <v>163</v>
      </c>
      <c r="BX282" s="19" t="s">
        <v>163</v>
      </c>
      <c r="BY282" s="19" t="s">
        <v>163</v>
      </c>
      <c r="BZ282" s="19" t="s">
        <v>163</v>
      </c>
      <c r="CA282" s="19" t="s">
        <v>163</v>
      </c>
      <c r="CB282" s="19" t="s">
        <v>163</v>
      </c>
      <c r="CC282" s="19" t="s">
        <v>163</v>
      </c>
      <c r="CD282" s="19" t="s">
        <v>163</v>
      </c>
      <c r="CE282" s="19">
        <v>0</v>
      </c>
      <c r="CF282" s="19">
        <v>0</v>
      </c>
      <c r="CG282" s="19">
        <v>0</v>
      </c>
      <c r="CH282" s="19">
        <v>0</v>
      </c>
      <c r="CI282" s="19">
        <v>0</v>
      </c>
      <c r="CJ282" s="19">
        <v>0</v>
      </c>
      <c r="CK282" s="19">
        <v>0</v>
      </c>
      <c r="CL282" s="19">
        <v>0</v>
      </c>
      <c r="CM282" s="19">
        <v>0</v>
      </c>
      <c r="CN282" s="19">
        <v>0</v>
      </c>
      <c r="CO282" s="19">
        <v>0</v>
      </c>
      <c r="CP282" s="19">
        <v>0</v>
      </c>
      <c r="DJ282" s="11"/>
      <c r="DK282" s="11"/>
    </row>
    <row r="283" spans="1:115" s="21" customFormat="1">
      <c r="A283" s="16" t="s">
        <v>251</v>
      </c>
      <c r="B283" s="17" t="s">
        <v>478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 t="s">
        <v>163</v>
      </c>
      <c r="AJ283" s="20" t="s">
        <v>163</v>
      </c>
      <c r="AK283" s="19" t="s">
        <v>163</v>
      </c>
      <c r="AL283" s="19" t="s">
        <v>163</v>
      </c>
      <c r="AM283" s="19" t="s">
        <v>163</v>
      </c>
      <c r="AN283" s="19" t="s">
        <v>163</v>
      </c>
      <c r="AO283" s="19" t="s">
        <v>163</v>
      </c>
      <c r="AP283" s="19" t="s">
        <v>163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>
        <v>0</v>
      </c>
      <c r="BP283" s="19">
        <v>0</v>
      </c>
      <c r="BQ283" s="19">
        <v>0</v>
      </c>
      <c r="BR283" s="19">
        <v>0</v>
      </c>
      <c r="BS283" s="19" t="s">
        <v>163</v>
      </c>
      <c r="BT283" s="19" t="s">
        <v>163</v>
      </c>
      <c r="BU283" s="19" t="s">
        <v>163</v>
      </c>
      <c r="BV283" s="19" t="s">
        <v>163</v>
      </c>
      <c r="BW283" s="19" t="s">
        <v>163</v>
      </c>
      <c r="BX283" s="19" t="s">
        <v>163</v>
      </c>
      <c r="BY283" s="19" t="s">
        <v>163</v>
      </c>
      <c r="BZ283" s="19" t="s">
        <v>163</v>
      </c>
      <c r="CA283" s="19" t="s">
        <v>163</v>
      </c>
      <c r="CB283" s="19" t="s">
        <v>163</v>
      </c>
      <c r="CC283" s="19" t="s">
        <v>163</v>
      </c>
      <c r="CD283" s="19" t="s">
        <v>163</v>
      </c>
      <c r="CE283" s="19">
        <v>0</v>
      </c>
      <c r="CF283" s="19">
        <v>0</v>
      </c>
      <c r="CG283" s="19">
        <v>0</v>
      </c>
      <c r="CH283" s="19">
        <v>0</v>
      </c>
      <c r="CI283" s="19">
        <v>0</v>
      </c>
      <c r="CJ283" s="19">
        <v>0</v>
      </c>
      <c r="CK283" s="19">
        <v>0</v>
      </c>
      <c r="CL283" s="19">
        <v>0</v>
      </c>
      <c r="CM283" s="19">
        <v>0</v>
      </c>
      <c r="CN283" s="19">
        <v>0</v>
      </c>
      <c r="CO283" s="19">
        <v>0</v>
      </c>
      <c r="CP283" s="19">
        <v>0</v>
      </c>
      <c r="DJ283" s="11"/>
      <c r="DK283" s="11"/>
    </row>
    <row r="284" spans="1:115" s="21" customFormat="1">
      <c r="A284" s="16" t="s">
        <v>251</v>
      </c>
      <c r="B284" s="17" t="s">
        <v>479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 t="s">
        <v>163</v>
      </c>
      <c r="AJ284" s="20" t="s">
        <v>163</v>
      </c>
      <c r="AK284" s="19" t="s">
        <v>163</v>
      </c>
      <c r="AL284" s="19" t="s">
        <v>163</v>
      </c>
      <c r="AM284" s="19" t="s">
        <v>163</v>
      </c>
      <c r="AN284" s="19" t="s">
        <v>163</v>
      </c>
      <c r="AO284" s="19" t="s">
        <v>163</v>
      </c>
      <c r="AP284" s="19" t="s">
        <v>163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v>0</v>
      </c>
      <c r="BO284" s="19">
        <v>0</v>
      </c>
      <c r="BP284" s="19">
        <v>0</v>
      </c>
      <c r="BQ284" s="19">
        <v>0</v>
      </c>
      <c r="BR284" s="19">
        <v>0</v>
      </c>
      <c r="BS284" s="19" t="s">
        <v>163</v>
      </c>
      <c r="BT284" s="19" t="s">
        <v>163</v>
      </c>
      <c r="BU284" s="19" t="s">
        <v>163</v>
      </c>
      <c r="BV284" s="19" t="s">
        <v>163</v>
      </c>
      <c r="BW284" s="19" t="s">
        <v>163</v>
      </c>
      <c r="BX284" s="19" t="s">
        <v>163</v>
      </c>
      <c r="BY284" s="19" t="s">
        <v>163</v>
      </c>
      <c r="BZ284" s="19" t="s">
        <v>163</v>
      </c>
      <c r="CA284" s="19" t="s">
        <v>163</v>
      </c>
      <c r="CB284" s="19" t="s">
        <v>163</v>
      </c>
      <c r="CC284" s="19" t="s">
        <v>163</v>
      </c>
      <c r="CD284" s="19" t="s">
        <v>163</v>
      </c>
      <c r="CE284" s="19">
        <v>0</v>
      </c>
      <c r="CF284" s="19">
        <v>0</v>
      </c>
      <c r="CG284" s="19">
        <v>0</v>
      </c>
      <c r="CH284" s="19">
        <v>0</v>
      </c>
      <c r="CI284" s="19">
        <v>0</v>
      </c>
      <c r="CJ284" s="19">
        <v>0</v>
      </c>
      <c r="CK284" s="19">
        <v>0</v>
      </c>
      <c r="CL284" s="19">
        <v>0</v>
      </c>
      <c r="CM284" s="19">
        <v>0</v>
      </c>
      <c r="CN284" s="19">
        <v>0</v>
      </c>
      <c r="CO284" s="19">
        <v>0</v>
      </c>
      <c r="CP284" s="19">
        <v>0</v>
      </c>
      <c r="DJ284" s="11"/>
      <c r="DK284" s="11"/>
    </row>
    <row r="285" spans="1:115" s="21" customFormat="1" ht="31.5">
      <c r="A285" s="16" t="s">
        <v>251</v>
      </c>
      <c r="B285" s="17" t="s">
        <v>480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 t="s">
        <v>163</v>
      </c>
      <c r="AJ285" s="20" t="s">
        <v>163</v>
      </c>
      <c r="AK285" s="19" t="s">
        <v>163</v>
      </c>
      <c r="AL285" s="19" t="s">
        <v>163</v>
      </c>
      <c r="AM285" s="19" t="s">
        <v>163</v>
      </c>
      <c r="AN285" s="19" t="s">
        <v>163</v>
      </c>
      <c r="AO285" s="19" t="s">
        <v>163</v>
      </c>
      <c r="AP285" s="19" t="s">
        <v>163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  <c r="BG285" s="19">
        <v>0</v>
      </c>
      <c r="BH285" s="19"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>
        <v>0</v>
      </c>
      <c r="BP285" s="19">
        <v>0</v>
      </c>
      <c r="BQ285" s="19">
        <v>0</v>
      </c>
      <c r="BR285" s="19">
        <v>0</v>
      </c>
      <c r="BS285" s="19" t="s">
        <v>163</v>
      </c>
      <c r="BT285" s="19" t="s">
        <v>163</v>
      </c>
      <c r="BU285" s="19" t="s">
        <v>163</v>
      </c>
      <c r="BV285" s="19" t="s">
        <v>163</v>
      </c>
      <c r="BW285" s="19" t="s">
        <v>163</v>
      </c>
      <c r="BX285" s="19" t="s">
        <v>163</v>
      </c>
      <c r="BY285" s="19" t="s">
        <v>163</v>
      </c>
      <c r="BZ285" s="19" t="s">
        <v>163</v>
      </c>
      <c r="CA285" s="19" t="s">
        <v>163</v>
      </c>
      <c r="CB285" s="19" t="s">
        <v>163</v>
      </c>
      <c r="CC285" s="19" t="s">
        <v>163</v>
      </c>
      <c r="CD285" s="19" t="s">
        <v>163</v>
      </c>
      <c r="CE285" s="19">
        <v>0</v>
      </c>
      <c r="CF285" s="19">
        <v>0</v>
      </c>
      <c r="CG285" s="19">
        <v>0</v>
      </c>
      <c r="CH285" s="19">
        <v>0</v>
      </c>
      <c r="CI285" s="19">
        <v>0</v>
      </c>
      <c r="CJ285" s="19">
        <v>0</v>
      </c>
      <c r="CK285" s="19">
        <v>0</v>
      </c>
      <c r="CL285" s="19">
        <v>0</v>
      </c>
      <c r="CM285" s="19">
        <v>0</v>
      </c>
      <c r="CN285" s="19">
        <v>0</v>
      </c>
      <c r="CO285" s="19">
        <v>0</v>
      </c>
      <c r="CP285" s="19">
        <v>0</v>
      </c>
      <c r="DJ285" s="11" t="s">
        <v>13</v>
      </c>
      <c r="DK285" s="22" t="s">
        <v>214</v>
      </c>
    </row>
    <row r="286" spans="1:115" s="21" customFormat="1" ht="31.5">
      <c r="A286" s="16" t="s">
        <v>251</v>
      </c>
      <c r="B286" s="17" t="s">
        <v>481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 t="s">
        <v>163</v>
      </c>
      <c r="AJ286" s="20" t="s">
        <v>163</v>
      </c>
      <c r="AK286" s="19" t="s">
        <v>163</v>
      </c>
      <c r="AL286" s="19" t="s">
        <v>163</v>
      </c>
      <c r="AM286" s="19" t="s">
        <v>163</v>
      </c>
      <c r="AN286" s="19" t="s">
        <v>163</v>
      </c>
      <c r="AO286" s="19" t="s">
        <v>163</v>
      </c>
      <c r="AP286" s="19" t="s">
        <v>163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>
        <v>0</v>
      </c>
      <c r="BP286" s="19">
        <v>0</v>
      </c>
      <c r="BQ286" s="19">
        <v>0</v>
      </c>
      <c r="BR286" s="19">
        <v>0</v>
      </c>
      <c r="BS286" s="19" t="s">
        <v>163</v>
      </c>
      <c r="BT286" s="19" t="s">
        <v>163</v>
      </c>
      <c r="BU286" s="19" t="s">
        <v>163</v>
      </c>
      <c r="BV286" s="19" t="s">
        <v>163</v>
      </c>
      <c r="BW286" s="19" t="s">
        <v>163</v>
      </c>
      <c r="BX286" s="19" t="s">
        <v>163</v>
      </c>
      <c r="BY286" s="19" t="s">
        <v>163</v>
      </c>
      <c r="BZ286" s="19" t="s">
        <v>163</v>
      </c>
      <c r="CA286" s="19" t="s">
        <v>163</v>
      </c>
      <c r="CB286" s="19" t="s">
        <v>163</v>
      </c>
      <c r="CC286" s="19" t="s">
        <v>163</v>
      </c>
      <c r="CD286" s="19" t="s">
        <v>163</v>
      </c>
      <c r="CE286" s="19">
        <v>0</v>
      </c>
      <c r="CF286" s="19">
        <v>0</v>
      </c>
      <c r="CG286" s="19">
        <v>0</v>
      </c>
      <c r="CH286" s="19">
        <v>0</v>
      </c>
      <c r="CI286" s="19">
        <v>0</v>
      </c>
      <c r="CJ286" s="19">
        <v>0</v>
      </c>
      <c r="CK286" s="19">
        <v>0</v>
      </c>
      <c r="CL286" s="19">
        <v>0</v>
      </c>
      <c r="CM286" s="19">
        <v>0</v>
      </c>
      <c r="CN286" s="19">
        <v>0</v>
      </c>
      <c r="CO286" s="19">
        <v>0</v>
      </c>
      <c r="CP286" s="19">
        <v>0</v>
      </c>
      <c r="DJ286" s="11" t="s">
        <v>13</v>
      </c>
      <c r="DK286" s="22" t="s">
        <v>214</v>
      </c>
    </row>
    <row r="287" spans="1:115" s="21" customFormat="1" ht="31.5">
      <c r="A287" s="16" t="s">
        <v>251</v>
      </c>
      <c r="B287" s="17" t="s">
        <v>482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 t="s">
        <v>163</v>
      </c>
      <c r="AJ287" s="20" t="s">
        <v>163</v>
      </c>
      <c r="AK287" s="19" t="s">
        <v>163</v>
      </c>
      <c r="AL287" s="19" t="s">
        <v>163</v>
      </c>
      <c r="AM287" s="19" t="s">
        <v>163</v>
      </c>
      <c r="AN287" s="19" t="s">
        <v>163</v>
      </c>
      <c r="AO287" s="19" t="s">
        <v>163</v>
      </c>
      <c r="AP287" s="19" t="s">
        <v>163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>
        <v>0</v>
      </c>
      <c r="BP287" s="19">
        <v>0</v>
      </c>
      <c r="BQ287" s="19">
        <v>0</v>
      </c>
      <c r="BR287" s="19">
        <v>0</v>
      </c>
      <c r="BS287" s="19" t="s">
        <v>163</v>
      </c>
      <c r="BT287" s="19" t="s">
        <v>163</v>
      </c>
      <c r="BU287" s="19" t="s">
        <v>163</v>
      </c>
      <c r="BV287" s="19" t="s">
        <v>163</v>
      </c>
      <c r="BW287" s="19" t="s">
        <v>163</v>
      </c>
      <c r="BX287" s="19" t="s">
        <v>163</v>
      </c>
      <c r="BY287" s="19" t="s">
        <v>163</v>
      </c>
      <c r="BZ287" s="19" t="s">
        <v>163</v>
      </c>
      <c r="CA287" s="19" t="s">
        <v>163</v>
      </c>
      <c r="CB287" s="19" t="s">
        <v>163</v>
      </c>
      <c r="CC287" s="19" t="s">
        <v>163</v>
      </c>
      <c r="CD287" s="19" t="s">
        <v>163</v>
      </c>
      <c r="CE287" s="19">
        <v>0</v>
      </c>
      <c r="CF287" s="19">
        <v>0</v>
      </c>
      <c r="CG287" s="19">
        <v>0</v>
      </c>
      <c r="CH287" s="19">
        <v>0</v>
      </c>
      <c r="CI287" s="19">
        <v>0</v>
      </c>
      <c r="CJ287" s="19">
        <v>0</v>
      </c>
      <c r="CK287" s="19">
        <v>0</v>
      </c>
      <c r="CL287" s="19">
        <v>0</v>
      </c>
      <c r="CM287" s="19">
        <v>0</v>
      </c>
      <c r="CN287" s="19">
        <v>0</v>
      </c>
      <c r="CO287" s="19">
        <v>0</v>
      </c>
      <c r="CP287" s="19">
        <v>0</v>
      </c>
      <c r="DJ287" s="11" t="s">
        <v>13</v>
      </c>
      <c r="DK287" s="22" t="s">
        <v>214</v>
      </c>
    </row>
    <row r="288" spans="1:115" s="21" customFormat="1" ht="31.5">
      <c r="A288" s="16" t="s">
        <v>251</v>
      </c>
      <c r="B288" s="17" t="s">
        <v>483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 t="s">
        <v>163</v>
      </c>
      <c r="AJ288" s="20" t="s">
        <v>163</v>
      </c>
      <c r="AK288" s="19" t="s">
        <v>163</v>
      </c>
      <c r="AL288" s="19" t="s">
        <v>163</v>
      </c>
      <c r="AM288" s="19" t="s">
        <v>163</v>
      </c>
      <c r="AN288" s="19" t="s">
        <v>163</v>
      </c>
      <c r="AO288" s="19" t="s">
        <v>163</v>
      </c>
      <c r="AP288" s="19" t="s">
        <v>163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  <c r="BG288" s="19">
        <v>0</v>
      </c>
      <c r="BH288" s="19">
        <v>0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>
        <v>0</v>
      </c>
      <c r="BP288" s="19">
        <v>0</v>
      </c>
      <c r="BQ288" s="19">
        <v>0</v>
      </c>
      <c r="BR288" s="19">
        <v>0</v>
      </c>
      <c r="BS288" s="19" t="s">
        <v>163</v>
      </c>
      <c r="BT288" s="19" t="s">
        <v>163</v>
      </c>
      <c r="BU288" s="19" t="s">
        <v>163</v>
      </c>
      <c r="BV288" s="19" t="s">
        <v>163</v>
      </c>
      <c r="BW288" s="19" t="s">
        <v>163</v>
      </c>
      <c r="BX288" s="19" t="s">
        <v>163</v>
      </c>
      <c r="BY288" s="19" t="s">
        <v>163</v>
      </c>
      <c r="BZ288" s="19" t="s">
        <v>163</v>
      </c>
      <c r="CA288" s="19" t="s">
        <v>163</v>
      </c>
      <c r="CB288" s="19" t="s">
        <v>163</v>
      </c>
      <c r="CC288" s="19" t="s">
        <v>163</v>
      </c>
      <c r="CD288" s="19" t="s">
        <v>163</v>
      </c>
      <c r="CE288" s="19">
        <v>0</v>
      </c>
      <c r="CF288" s="19">
        <v>0</v>
      </c>
      <c r="CG288" s="19">
        <v>0</v>
      </c>
      <c r="CH288" s="19">
        <v>0</v>
      </c>
      <c r="CI288" s="19">
        <v>0</v>
      </c>
      <c r="CJ288" s="19">
        <v>0</v>
      </c>
      <c r="CK288" s="19">
        <v>0</v>
      </c>
      <c r="CL288" s="19">
        <v>0</v>
      </c>
      <c r="CM288" s="19">
        <v>0</v>
      </c>
      <c r="CN288" s="19">
        <v>0</v>
      </c>
      <c r="CO288" s="19">
        <v>0</v>
      </c>
      <c r="CP288" s="19">
        <v>0</v>
      </c>
      <c r="DJ288" s="11" t="s">
        <v>13</v>
      </c>
      <c r="DK288" s="22" t="s">
        <v>214</v>
      </c>
    </row>
    <row r="289" spans="1:115" s="21" customFormat="1" ht="31.5">
      <c r="A289" s="16" t="s">
        <v>251</v>
      </c>
      <c r="B289" s="17" t="s">
        <v>484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 t="s">
        <v>163</v>
      </c>
      <c r="AJ289" s="20" t="s">
        <v>163</v>
      </c>
      <c r="AK289" s="19" t="s">
        <v>163</v>
      </c>
      <c r="AL289" s="19" t="s">
        <v>163</v>
      </c>
      <c r="AM289" s="19" t="s">
        <v>163</v>
      </c>
      <c r="AN289" s="19" t="s">
        <v>163</v>
      </c>
      <c r="AO289" s="19" t="s">
        <v>163</v>
      </c>
      <c r="AP289" s="19" t="s">
        <v>163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v>0</v>
      </c>
      <c r="BO289" s="19">
        <v>0</v>
      </c>
      <c r="BP289" s="19">
        <v>0</v>
      </c>
      <c r="BQ289" s="19">
        <v>0</v>
      </c>
      <c r="BR289" s="19">
        <v>0</v>
      </c>
      <c r="BS289" s="19" t="s">
        <v>163</v>
      </c>
      <c r="BT289" s="19" t="s">
        <v>163</v>
      </c>
      <c r="BU289" s="19" t="s">
        <v>163</v>
      </c>
      <c r="BV289" s="19" t="s">
        <v>163</v>
      </c>
      <c r="BW289" s="19" t="s">
        <v>163</v>
      </c>
      <c r="BX289" s="19" t="s">
        <v>163</v>
      </c>
      <c r="BY289" s="19" t="s">
        <v>163</v>
      </c>
      <c r="BZ289" s="19" t="s">
        <v>163</v>
      </c>
      <c r="CA289" s="19" t="s">
        <v>163</v>
      </c>
      <c r="CB289" s="19" t="s">
        <v>163</v>
      </c>
      <c r="CC289" s="19" t="s">
        <v>163</v>
      </c>
      <c r="CD289" s="19" t="s">
        <v>163</v>
      </c>
      <c r="CE289" s="19">
        <v>0</v>
      </c>
      <c r="CF289" s="19">
        <v>0</v>
      </c>
      <c r="CG289" s="19">
        <v>0</v>
      </c>
      <c r="CH289" s="19">
        <v>0</v>
      </c>
      <c r="CI289" s="19">
        <v>0</v>
      </c>
      <c r="CJ289" s="19">
        <v>0</v>
      </c>
      <c r="CK289" s="19">
        <v>0</v>
      </c>
      <c r="CL289" s="19">
        <v>0</v>
      </c>
      <c r="CM289" s="19">
        <v>0</v>
      </c>
      <c r="CN289" s="19">
        <v>0</v>
      </c>
      <c r="CO289" s="19">
        <v>0</v>
      </c>
      <c r="CP289" s="19">
        <v>0</v>
      </c>
      <c r="DJ289" s="11" t="s">
        <v>13</v>
      </c>
      <c r="DK289" s="22" t="s">
        <v>214</v>
      </c>
    </row>
    <row r="290" spans="1:115" s="21" customFormat="1" ht="31.5">
      <c r="A290" s="16" t="s">
        <v>251</v>
      </c>
      <c r="B290" s="17" t="s">
        <v>485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 t="s">
        <v>163</v>
      </c>
      <c r="AJ290" s="20" t="s">
        <v>163</v>
      </c>
      <c r="AK290" s="19" t="s">
        <v>163</v>
      </c>
      <c r="AL290" s="19" t="s">
        <v>163</v>
      </c>
      <c r="AM290" s="19" t="s">
        <v>163</v>
      </c>
      <c r="AN290" s="19" t="s">
        <v>163</v>
      </c>
      <c r="AO290" s="19" t="s">
        <v>163</v>
      </c>
      <c r="AP290" s="19" t="s">
        <v>163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>
        <v>0</v>
      </c>
      <c r="BP290" s="19">
        <v>0</v>
      </c>
      <c r="BQ290" s="19">
        <v>0</v>
      </c>
      <c r="BR290" s="19">
        <v>0</v>
      </c>
      <c r="BS290" s="19" t="s">
        <v>163</v>
      </c>
      <c r="BT290" s="19" t="s">
        <v>163</v>
      </c>
      <c r="BU290" s="19" t="s">
        <v>163</v>
      </c>
      <c r="BV290" s="19" t="s">
        <v>163</v>
      </c>
      <c r="BW290" s="19" t="s">
        <v>163</v>
      </c>
      <c r="BX290" s="19" t="s">
        <v>163</v>
      </c>
      <c r="BY290" s="19" t="s">
        <v>163</v>
      </c>
      <c r="BZ290" s="19" t="s">
        <v>163</v>
      </c>
      <c r="CA290" s="19" t="s">
        <v>163</v>
      </c>
      <c r="CB290" s="19" t="s">
        <v>163</v>
      </c>
      <c r="CC290" s="19" t="s">
        <v>163</v>
      </c>
      <c r="CD290" s="19" t="s">
        <v>163</v>
      </c>
      <c r="CE290" s="19">
        <v>0</v>
      </c>
      <c r="CF290" s="19">
        <v>0</v>
      </c>
      <c r="CG290" s="19">
        <v>0</v>
      </c>
      <c r="CH290" s="19">
        <v>0</v>
      </c>
      <c r="CI290" s="19">
        <v>0</v>
      </c>
      <c r="CJ290" s="19">
        <v>0</v>
      </c>
      <c r="CK290" s="19">
        <v>0</v>
      </c>
      <c r="CL290" s="19">
        <v>0</v>
      </c>
      <c r="CM290" s="19">
        <v>0</v>
      </c>
      <c r="CN290" s="19">
        <v>0</v>
      </c>
      <c r="CO290" s="19">
        <v>0</v>
      </c>
      <c r="CP290" s="19">
        <v>0</v>
      </c>
      <c r="DJ290" s="11" t="s">
        <v>13</v>
      </c>
      <c r="DK290" s="22" t="s">
        <v>214</v>
      </c>
    </row>
    <row r="291" spans="1:115" s="21" customFormat="1" ht="31.5">
      <c r="A291" s="16" t="s">
        <v>251</v>
      </c>
      <c r="B291" s="17" t="s">
        <v>486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 t="s">
        <v>163</v>
      </c>
      <c r="AJ291" s="20" t="s">
        <v>163</v>
      </c>
      <c r="AK291" s="19" t="s">
        <v>163</v>
      </c>
      <c r="AL291" s="19" t="s">
        <v>163</v>
      </c>
      <c r="AM291" s="19" t="s">
        <v>163</v>
      </c>
      <c r="AN291" s="19" t="s">
        <v>163</v>
      </c>
      <c r="AO291" s="19" t="s">
        <v>163</v>
      </c>
      <c r="AP291" s="19" t="s">
        <v>163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>
        <v>0</v>
      </c>
      <c r="BP291" s="19">
        <v>0</v>
      </c>
      <c r="BQ291" s="19">
        <v>0</v>
      </c>
      <c r="BR291" s="19">
        <v>0</v>
      </c>
      <c r="BS291" s="19" t="s">
        <v>163</v>
      </c>
      <c r="BT291" s="19" t="s">
        <v>163</v>
      </c>
      <c r="BU291" s="19" t="s">
        <v>163</v>
      </c>
      <c r="BV291" s="19" t="s">
        <v>163</v>
      </c>
      <c r="BW291" s="19" t="s">
        <v>163</v>
      </c>
      <c r="BX291" s="19" t="s">
        <v>163</v>
      </c>
      <c r="BY291" s="19" t="s">
        <v>163</v>
      </c>
      <c r="BZ291" s="19" t="s">
        <v>163</v>
      </c>
      <c r="CA291" s="19" t="s">
        <v>163</v>
      </c>
      <c r="CB291" s="19" t="s">
        <v>163</v>
      </c>
      <c r="CC291" s="19" t="s">
        <v>163</v>
      </c>
      <c r="CD291" s="19" t="s">
        <v>163</v>
      </c>
      <c r="CE291" s="19">
        <v>0</v>
      </c>
      <c r="CF291" s="19">
        <v>0</v>
      </c>
      <c r="CG291" s="19">
        <v>0</v>
      </c>
      <c r="CH291" s="19">
        <v>0</v>
      </c>
      <c r="CI291" s="19">
        <v>0</v>
      </c>
      <c r="CJ291" s="19">
        <v>0</v>
      </c>
      <c r="CK291" s="19">
        <v>0</v>
      </c>
      <c r="CL291" s="19">
        <v>0</v>
      </c>
      <c r="CM291" s="19">
        <v>0</v>
      </c>
      <c r="CN291" s="19">
        <v>0</v>
      </c>
      <c r="CO291" s="19">
        <v>0</v>
      </c>
      <c r="CP291" s="19">
        <v>0</v>
      </c>
      <c r="DJ291" s="11" t="s">
        <v>13</v>
      </c>
      <c r="DK291" s="22" t="s">
        <v>214</v>
      </c>
    </row>
    <row r="292" spans="1:115" s="21" customFormat="1" ht="31.5">
      <c r="A292" s="16" t="s">
        <v>251</v>
      </c>
      <c r="B292" s="17" t="s">
        <v>487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 t="s">
        <v>163</v>
      </c>
      <c r="AJ292" s="20" t="s">
        <v>163</v>
      </c>
      <c r="AK292" s="19" t="s">
        <v>163</v>
      </c>
      <c r="AL292" s="19" t="s">
        <v>163</v>
      </c>
      <c r="AM292" s="19" t="s">
        <v>163</v>
      </c>
      <c r="AN292" s="19" t="s">
        <v>163</v>
      </c>
      <c r="AO292" s="19" t="s">
        <v>163</v>
      </c>
      <c r="AP292" s="19" t="s">
        <v>163</v>
      </c>
      <c r="AQ292" s="19">
        <v>0</v>
      </c>
      <c r="AR292" s="19">
        <v>0</v>
      </c>
      <c r="AS292" s="19">
        <v>0</v>
      </c>
      <c r="AT292" s="19">
        <v>0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>
        <v>0</v>
      </c>
      <c r="BP292" s="19">
        <v>0</v>
      </c>
      <c r="BQ292" s="19">
        <v>0</v>
      </c>
      <c r="BR292" s="19">
        <v>0</v>
      </c>
      <c r="BS292" s="19" t="s">
        <v>163</v>
      </c>
      <c r="BT292" s="19" t="s">
        <v>163</v>
      </c>
      <c r="BU292" s="19" t="s">
        <v>163</v>
      </c>
      <c r="BV292" s="19" t="s">
        <v>163</v>
      </c>
      <c r="BW292" s="19" t="s">
        <v>163</v>
      </c>
      <c r="BX292" s="19" t="s">
        <v>163</v>
      </c>
      <c r="BY292" s="19" t="s">
        <v>163</v>
      </c>
      <c r="BZ292" s="19" t="s">
        <v>163</v>
      </c>
      <c r="CA292" s="19" t="s">
        <v>163</v>
      </c>
      <c r="CB292" s="19" t="s">
        <v>163</v>
      </c>
      <c r="CC292" s="19" t="s">
        <v>163</v>
      </c>
      <c r="CD292" s="19" t="s">
        <v>163</v>
      </c>
      <c r="CE292" s="19">
        <v>0</v>
      </c>
      <c r="CF292" s="19">
        <v>0</v>
      </c>
      <c r="CG292" s="19">
        <v>0</v>
      </c>
      <c r="CH292" s="19">
        <v>0</v>
      </c>
      <c r="CI292" s="19">
        <v>0</v>
      </c>
      <c r="CJ292" s="19">
        <v>0</v>
      </c>
      <c r="CK292" s="19">
        <v>0</v>
      </c>
      <c r="CL292" s="19">
        <v>0</v>
      </c>
      <c r="CM292" s="19">
        <v>0</v>
      </c>
      <c r="CN292" s="19">
        <v>0</v>
      </c>
      <c r="CO292" s="19">
        <v>0</v>
      </c>
      <c r="CP292" s="19">
        <v>0</v>
      </c>
      <c r="DJ292" s="11" t="s">
        <v>13</v>
      </c>
      <c r="DK292" s="22" t="s">
        <v>214</v>
      </c>
    </row>
    <row r="293" spans="1:115" s="21" customFormat="1" ht="31.5">
      <c r="A293" s="16" t="s">
        <v>251</v>
      </c>
      <c r="B293" s="17" t="s">
        <v>488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 t="s">
        <v>163</v>
      </c>
      <c r="AJ293" s="20" t="s">
        <v>163</v>
      </c>
      <c r="AK293" s="19" t="s">
        <v>163</v>
      </c>
      <c r="AL293" s="19" t="s">
        <v>163</v>
      </c>
      <c r="AM293" s="19" t="s">
        <v>163</v>
      </c>
      <c r="AN293" s="19" t="s">
        <v>163</v>
      </c>
      <c r="AO293" s="19" t="s">
        <v>163</v>
      </c>
      <c r="AP293" s="19" t="s">
        <v>163</v>
      </c>
      <c r="AQ293" s="19">
        <v>0</v>
      </c>
      <c r="AR293" s="19">
        <v>0</v>
      </c>
      <c r="AS293" s="19">
        <v>0</v>
      </c>
      <c r="AT293" s="19">
        <v>0</v>
      </c>
      <c r="AU293" s="19">
        <v>0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  <c r="BG293" s="19">
        <v>0</v>
      </c>
      <c r="BH293" s="19">
        <v>0</v>
      </c>
      <c r="BI293" s="19">
        <v>0</v>
      </c>
      <c r="BJ293" s="19">
        <v>0</v>
      </c>
      <c r="BK293" s="19">
        <v>0</v>
      </c>
      <c r="BL293" s="19">
        <v>0</v>
      </c>
      <c r="BM293" s="19">
        <v>0</v>
      </c>
      <c r="BN293" s="19">
        <v>0</v>
      </c>
      <c r="BO293" s="19">
        <v>0</v>
      </c>
      <c r="BP293" s="19">
        <v>0</v>
      </c>
      <c r="BQ293" s="19">
        <v>0</v>
      </c>
      <c r="BR293" s="19">
        <v>0</v>
      </c>
      <c r="BS293" s="19" t="s">
        <v>163</v>
      </c>
      <c r="BT293" s="19" t="s">
        <v>163</v>
      </c>
      <c r="BU293" s="19" t="s">
        <v>163</v>
      </c>
      <c r="BV293" s="19" t="s">
        <v>163</v>
      </c>
      <c r="BW293" s="19" t="s">
        <v>163</v>
      </c>
      <c r="BX293" s="19" t="s">
        <v>163</v>
      </c>
      <c r="BY293" s="19" t="s">
        <v>163</v>
      </c>
      <c r="BZ293" s="19" t="s">
        <v>163</v>
      </c>
      <c r="CA293" s="19" t="s">
        <v>163</v>
      </c>
      <c r="CB293" s="19" t="s">
        <v>163</v>
      </c>
      <c r="CC293" s="19" t="s">
        <v>163</v>
      </c>
      <c r="CD293" s="19" t="s">
        <v>163</v>
      </c>
      <c r="CE293" s="19">
        <v>0</v>
      </c>
      <c r="CF293" s="19">
        <v>0</v>
      </c>
      <c r="CG293" s="19">
        <v>0</v>
      </c>
      <c r="CH293" s="19">
        <v>0</v>
      </c>
      <c r="CI293" s="19">
        <v>0</v>
      </c>
      <c r="CJ293" s="19">
        <v>0</v>
      </c>
      <c r="CK293" s="19">
        <v>0</v>
      </c>
      <c r="CL293" s="19">
        <v>0</v>
      </c>
      <c r="CM293" s="19">
        <v>0</v>
      </c>
      <c r="CN293" s="19">
        <v>0</v>
      </c>
      <c r="CO293" s="19">
        <v>0</v>
      </c>
      <c r="CP293" s="19">
        <v>0</v>
      </c>
      <c r="DJ293" s="11" t="s">
        <v>13</v>
      </c>
      <c r="DK293" s="22" t="s">
        <v>214</v>
      </c>
    </row>
    <row r="294" spans="1:115" s="21" customFormat="1" ht="31.5">
      <c r="A294" s="16" t="s">
        <v>251</v>
      </c>
      <c r="B294" s="17" t="s">
        <v>489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 t="s">
        <v>163</v>
      </c>
      <c r="AJ294" s="20" t="s">
        <v>163</v>
      </c>
      <c r="AK294" s="19" t="s">
        <v>163</v>
      </c>
      <c r="AL294" s="19" t="s">
        <v>163</v>
      </c>
      <c r="AM294" s="19" t="s">
        <v>163</v>
      </c>
      <c r="AN294" s="19" t="s">
        <v>163</v>
      </c>
      <c r="AO294" s="19" t="s">
        <v>163</v>
      </c>
      <c r="AP294" s="19" t="s">
        <v>163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>
        <v>0</v>
      </c>
      <c r="BP294" s="19">
        <v>0</v>
      </c>
      <c r="BQ294" s="19">
        <v>0</v>
      </c>
      <c r="BR294" s="19">
        <v>0</v>
      </c>
      <c r="BS294" s="19" t="s">
        <v>163</v>
      </c>
      <c r="BT294" s="19" t="s">
        <v>163</v>
      </c>
      <c r="BU294" s="19" t="s">
        <v>163</v>
      </c>
      <c r="BV294" s="19" t="s">
        <v>163</v>
      </c>
      <c r="BW294" s="19" t="s">
        <v>163</v>
      </c>
      <c r="BX294" s="19" t="s">
        <v>163</v>
      </c>
      <c r="BY294" s="19" t="s">
        <v>163</v>
      </c>
      <c r="BZ294" s="19" t="s">
        <v>163</v>
      </c>
      <c r="CA294" s="19" t="s">
        <v>163</v>
      </c>
      <c r="CB294" s="19" t="s">
        <v>163</v>
      </c>
      <c r="CC294" s="19" t="s">
        <v>163</v>
      </c>
      <c r="CD294" s="19" t="s">
        <v>163</v>
      </c>
      <c r="CE294" s="19">
        <v>0</v>
      </c>
      <c r="CF294" s="19">
        <v>0</v>
      </c>
      <c r="CG294" s="19">
        <v>0</v>
      </c>
      <c r="CH294" s="19">
        <v>0</v>
      </c>
      <c r="CI294" s="19">
        <v>0</v>
      </c>
      <c r="CJ294" s="19">
        <v>0</v>
      </c>
      <c r="CK294" s="19">
        <v>0</v>
      </c>
      <c r="CL294" s="19">
        <v>0</v>
      </c>
      <c r="CM294" s="19">
        <v>0</v>
      </c>
      <c r="CN294" s="19">
        <v>0</v>
      </c>
      <c r="CO294" s="19">
        <v>0</v>
      </c>
      <c r="CP294" s="19">
        <v>0</v>
      </c>
      <c r="DJ294" s="11" t="s">
        <v>13</v>
      </c>
      <c r="DK294" s="22" t="s">
        <v>214</v>
      </c>
    </row>
    <row r="295" spans="1:115" s="21" customFormat="1" ht="31.5">
      <c r="A295" s="16" t="s">
        <v>251</v>
      </c>
      <c r="B295" s="17" t="s">
        <v>490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 t="s">
        <v>163</v>
      </c>
      <c r="AJ295" s="20" t="s">
        <v>163</v>
      </c>
      <c r="AK295" s="19" t="s">
        <v>163</v>
      </c>
      <c r="AL295" s="19" t="s">
        <v>163</v>
      </c>
      <c r="AM295" s="19" t="s">
        <v>163</v>
      </c>
      <c r="AN295" s="19" t="s">
        <v>163</v>
      </c>
      <c r="AO295" s="19" t="s">
        <v>163</v>
      </c>
      <c r="AP295" s="19" t="s">
        <v>163</v>
      </c>
      <c r="AQ295" s="19">
        <v>0</v>
      </c>
      <c r="AR295" s="19">
        <v>0</v>
      </c>
      <c r="AS295" s="19">
        <v>0</v>
      </c>
      <c r="AT295" s="19">
        <v>0</v>
      </c>
      <c r="AU295" s="19">
        <v>0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>
        <v>0</v>
      </c>
      <c r="BP295" s="19">
        <v>0</v>
      </c>
      <c r="BQ295" s="19">
        <v>0</v>
      </c>
      <c r="BR295" s="19">
        <v>0</v>
      </c>
      <c r="BS295" s="19" t="s">
        <v>163</v>
      </c>
      <c r="BT295" s="19" t="s">
        <v>163</v>
      </c>
      <c r="BU295" s="19" t="s">
        <v>163</v>
      </c>
      <c r="BV295" s="19" t="s">
        <v>163</v>
      </c>
      <c r="BW295" s="19" t="s">
        <v>163</v>
      </c>
      <c r="BX295" s="19" t="s">
        <v>163</v>
      </c>
      <c r="BY295" s="19" t="s">
        <v>163</v>
      </c>
      <c r="BZ295" s="19" t="s">
        <v>163</v>
      </c>
      <c r="CA295" s="19" t="s">
        <v>163</v>
      </c>
      <c r="CB295" s="19" t="s">
        <v>163</v>
      </c>
      <c r="CC295" s="19" t="s">
        <v>163</v>
      </c>
      <c r="CD295" s="19" t="s">
        <v>163</v>
      </c>
      <c r="CE295" s="19">
        <v>0</v>
      </c>
      <c r="CF295" s="19">
        <v>0</v>
      </c>
      <c r="CG295" s="19">
        <v>0</v>
      </c>
      <c r="CH295" s="19">
        <v>0</v>
      </c>
      <c r="CI295" s="19">
        <v>0</v>
      </c>
      <c r="CJ295" s="19">
        <v>0</v>
      </c>
      <c r="CK295" s="19">
        <v>0</v>
      </c>
      <c r="CL295" s="19">
        <v>0</v>
      </c>
      <c r="CM295" s="19">
        <v>0</v>
      </c>
      <c r="CN295" s="19">
        <v>0</v>
      </c>
      <c r="CO295" s="19">
        <v>0</v>
      </c>
      <c r="CP295" s="19">
        <v>0</v>
      </c>
      <c r="DJ295" s="11" t="s">
        <v>13</v>
      </c>
      <c r="DK295" s="22" t="s">
        <v>214</v>
      </c>
    </row>
    <row r="296" spans="1:115" s="21" customFormat="1" ht="31.5">
      <c r="A296" s="16" t="s">
        <v>251</v>
      </c>
      <c r="B296" s="17" t="s">
        <v>491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 t="s">
        <v>163</v>
      </c>
      <c r="AJ296" s="20" t="s">
        <v>163</v>
      </c>
      <c r="AK296" s="19" t="s">
        <v>163</v>
      </c>
      <c r="AL296" s="19" t="s">
        <v>163</v>
      </c>
      <c r="AM296" s="19" t="s">
        <v>163</v>
      </c>
      <c r="AN296" s="19" t="s">
        <v>163</v>
      </c>
      <c r="AO296" s="19" t="s">
        <v>163</v>
      </c>
      <c r="AP296" s="19" t="s">
        <v>163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 s="19">
        <v>0</v>
      </c>
      <c r="BL296" s="19">
        <v>0</v>
      </c>
      <c r="BM296" s="19">
        <v>0</v>
      </c>
      <c r="BN296" s="19">
        <v>0</v>
      </c>
      <c r="BO296" s="19">
        <v>0</v>
      </c>
      <c r="BP296" s="19">
        <v>0</v>
      </c>
      <c r="BQ296" s="19">
        <v>0</v>
      </c>
      <c r="BR296" s="19">
        <v>0</v>
      </c>
      <c r="BS296" s="19" t="s">
        <v>163</v>
      </c>
      <c r="BT296" s="19" t="s">
        <v>163</v>
      </c>
      <c r="BU296" s="19" t="s">
        <v>163</v>
      </c>
      <c r="BV296" s="19" t="s">
        <v>163</v>
      </c>
      <c r="BW296" s="19" t="s">
        <v>163</v>
      </c>
      <c r="BX296" s="19" t="s">
        <v>163</v>
      </c>
      <c r="BY296" s="19" t="s">
        <v>163</v>
      </c>
      <c r="BZ296" s="19" t="s">
        <v>163</v>
      </c>
      <c r="CA296" s="19" t="s">
        <v>163</v>
      </c>
      <c r="CB296" s="19" t="s">
        <v>163</v>
      </c>
      <c r="CC296" s="19" t="s">
        <v>163</v>
      </c>
      <c r="CD296" s="19" t="s">
        <v>163</v>
      </c>
      <c r="CE296" s="19">
        <v>0</v>
      </c>
      <c r="CF296" s="19">
        <v>0</v>
      </c>
      <c r="CG296" s="19">
        <v>0</v>
      </c>
      <c r="CH296" s="19">
        <v>0</v>
      </c>
      <c r="CI296" s="19">
        <v>0</v>
      </c>
      <c r="CJ296" s="19">
        <v>0</v>
      </c>
      <c r="CK296" s="19">
        <v>0</v>
      </c>
      <c r="CL296" s="19">
        <v>0</v>
      </c>
      <c r="CM296" s="19">
        <v>0</v>
      </c>
      <c r="CN296" s="19">
        <v>0</v>
      </c>
      <c r="CO296" s="19">
        <v>0</v>
      </c>
      <c r="CP296" s="19">
        <v>0</v>
      </c>
      <c r="DJ296" s="11" t="s">
        <v>13</v>
      </c>
      <c r="DK296" s="22" t="s">
        <v>214</v>
      </c>
    </row>
    <row r="297" spans="1:115" s="21" customFormat="1" ht="31.5">
      <c r="A297" s="16" t="s">
        <v>251</v>
      </c>
      <c r="B297" s="17" t="s">
        <v>492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 t="s">
        <v>163</v>
      </c>
      <c r="AJ297" s="20" t="s">
        <v>163</v>
      </c>
      <c r="AK297" s="19" t="s">
        <v>163</v>
      </c>
      <c r="AL297" s="19" t="s">
        <v>163</v>
      </c>
      <c r="AM297" s="19" t="s">
        <v>163</v>
      </c>
      <c r="AN297" s="19" t="s">
        <v>163</v>
      </c>
      <c r="AO297" s="19" t="s">
        <v>163</v>
      </c>
      <c r="AP297" s="19" t="s">
        <v>163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  <c r="BG297" s="19">
        <v>0</v>
      </c>
      <c r="BH297" s="19">
        <v>0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 s="19">
        <v>0</v>
      </c>
      <c r="BQ297" s="19">
        <v>0</v>
      </c>
      <c r="BR297" s="19">
        <v>0</v>
      </c>
      <c r="BS297" s="19" t="s">
        <v>163</v>
      </c>
      <c r="BT297" s="19" t="s">
        <v>163</v>
      </c>
      <c r="BU297" s="19" t="s">
        <v>163</v>
      </c>
      <c r="BV297" s="19" t="s">
        <v>163</v>
      </c>
      <c r="BW297" s="19" t="s">
        <v>163</v>
      </c>
      <c r="BX297" s="19" t="s">
        <v>163</v>
      </c>
      <c r="BY297" s="19" t="s">
        <v>163</v>
      </c>
      <c r="BZ297" s="19" t="s">
        <v>163</v>
      </c>
      <c r="CA297" s="19" t="s">
        <v>163</v>
      </c>
      <c r="CB297" s="19" t="s">
        <v>163</v>
      </c>
      <c r="CC297" s="19" t="s">
        <v>163</v>
      </c>
      <c r="CD297" s="19" t="s">
        <v>163</v>
      </c>
      <c r="CE297" s="19">
        <v>0</v>
      </c>
      <c r="CF297" s="19">
        <v>0</v>
      </c>
      <c r="CG297" s="19">
        <v>0</v>
      </c>
      <c r="CH297" s="19">
        <v>0</v>
      </c>
      <c r="CI297" s="19">
        <v>0</v>
      </c>
      <c r="CJ297" s="19">
        <v>0</v>
      </c>
      <c r="CK297" s="19">
        <v>0</v>
      </c>
      <c r="CL297" s="19">
        <v>0</v>
      </c>
      <c r="CM297" s="19">
        <v>0</v>
      </c>
      <c r="CN297" s="19">
        <v>0</v>
      </c>
      <c r="CO297" s="19">
        <v>0</v>
      </c>
      <c r="CP297" s="19">
        <v>0</v>
      </c>
      <c r="DJ297" s="11" t="s">
        <v>13</v>
      </c>
      <c r="DK297" s="22" t="s">
        <v>214</v>
      </c>
    </row>
    <row r="298" spans="1:115" s="21" customFormat="1" ht="31.5">
      <c r="A298" s="16" t="s">
        <v>251</v>
      </c>
      <c r="B298" s="17" t="s">
        <v>493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 t="s">
        <v>163</v>
      </c>
      <c r="AJ298" s="20" t="s">
        <v>163</v>
      </c>
      <c r="AK298" s="19" t="s">
        <v>163</v>
      </c>
      <c r="AL298" s="19" t="s">
        <v>163</v>
      </c>
      <c r="AM298" s="19" t="s">
        <v>163</v>
      </c>
      <c r="AN298" s="19" t="s">
        <v>163</v>
      </c>
      <c r="AO298" s="19" t="s">
        <v>163</v>
      </c>
      <c r="AP298" s="19" t="s">
        <v>163</v>
      </c>
      <c r="AQ298" s="19">
        <v>0</v>
      </c>
      <c r="AR298" s="19">
        <v>0</v>
      </c>
      <c r="AS298" s="19">
        <v>0</v>
      </c>
      <c r="AT298" s="19">
        <v>0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 s="19">
        <v>0</v>
      </c>
      <c r="BQ298" s="19">
        <v>0</v>
      </c>
      <c r="BR298" s="19">
        <v>0</v>
      </c>
      <c r="BS298" s="19" t="s">
        <v>163</v>
      </c>
      <c r="BT298" s="19" t="s">
        <v>163</v>
      </c>
      <c r="BU298" s="19" t="s">
        <v>163</v>
      </c>
      <c r="BV298" s="19" t="s">
        <v>163</v>
      </c>
      <c r="BW298" s="19" t="s">
        <v>163</v>
      </c>
      <c r="BX298" s="19" t="s">
        <v>163</v>
      </c>
      <c r="BY298" s="19" t="s">
        <v>163</v>
      </c>
      <c r="BZ298" s="19" t="s">
        <v>163</v>
      </c>
      <c r="CA298" s="19" t="s">
        <v>163</v>
      </c>
      <c r="CB298" s="19" t="s">
        <v>163</v>
      </c>
      <c r="CC298" s="19" t="s">
        <v>163</v>
      </c>
      <c r="CD298" s="19" t="s">
        <v>163</v>
      </c>
      <c r="CE298" s="19">
        <v>0</v>
      </c>
      <c r="CF298" s="19">
        <v>0</v>
      </c>
      <c r="CG298" s="19">
        <v>0</v>
      </c>
      <c r="CH298" s="19">
        <v>0</v>
      </c>
      <c r="CI298" s="19">
        <v>0</v>
      </c>
      <c r="CJ298" s="19">
        <v>0</v>
      </c>
      <c r="CK298" s="19">
        <v>0</v>
      </c>
      <c r="CL298" s="19">
        <v>0</v>
      </c>
      <c r="CM298" s="19">
        <v>0</v>
      </c>
      <c r="CN298" s="19">
        <v>0</v>
      </c>
      <c r="CO298" s="19">
        <v>0</v>
      </c>
      <c r="CP298" s="19">
        <v>0</v>
      </c>
      <c r="DJ298" s="11" t="s">
        <v>13</v>
      </c>
      <c r="DK298" s="22" t="s">
        <v>214</v>
      </c>
    </row>
    <row r="299" spans="1:115" s="21" customFormat="1" ht="31.5">
      <c r="A299" s="16" t="s">
        <v>251</v>
      </c>
      <c r="B299" s="17" t="s">
        <v>494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 t="s">
        <v>163</v>
      </c>
      <c r="AJ299" s="20" t="s">
        <v>163</v>
      </c>
      <c r="AK299" s="19" t="s">
        <v>163</v>
      </c>
      <c r="AL299" s="19" t="s">
        <v>163</v>
      </c>
      <c r="AM299" s="19" t="s">
        <v>163</v>
      </c>
      <c r="AN299" s="19" t="s">
        <v>163</v>
      </c>
      <c r="AO299" s="19" t="s">
        <v>163</v>
      </c>
      <c r="AP299" s="19" t="s">
        <v>163</v>
      </c>
      <c r="AQ299" s="19">
        <v>0</v>
      </c>
      <c r="AR299" s="19">
        <v>0</v>
      </c>
      <c r="AS299" s="19">
        <v>0</v>
      </c>
      <c r="AT299" s="19">
        <v>0</v>
      </c>
      <c r="AU299" s="19"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v>0</v>
      </c>
      <c r="BQ299" s="19">
        <v>0</v>
      </c>
      <c r="BR299" s="19">
        <v>0</v>
      </c>
      <c r="BS299" s="19" t="s">
        <v>163</v>
      </c>
      <c r="BT299" s="19" t="s">
        <v>163</v>
      </c>
      <c r="BU299" s="19" t="s">
        <v>163</v>
      </c>
      <c r="BV299" s="19" t="s">
        <v>163</v>
      </c>
      <c r="BW299" s="19" t="s">
        <v>163</v>
      </c>
      <c r="BX299" s="19" t="s">
        <v>163</v>
      </c>
      <c r="BY299" s="19" t="s">
        <v>163</v>
      </c>
      <c r="BZ299" s="19" t="s">
        <v>163</v>
      </c>
      <c r="CA299" s="19" t="s">
        <v>163</v>
      </c>
      <c r="CB299" s="19" t="s">
        <v>163</v>
      </c>
      <c r="CC299" s="19" t="s">
        <v>163</v>
      </c>
      <c r="CD299" s="19" t="s">
        <v>163</v>
      </c>
      <c r="CE299" s="19">
        <v>0</v>
      </c>
      <c r="CF299" s="19">
        <v>0</v>
      </c>
      <c r="CG299" s="19">
        <v>0</v>
      </c>
      <c r="CH299" s="19">
        <v>0</v>
      </c>
      <c r="CI299" s="19">
        <v>0</v>
      </c>
      <c r="CJ299" s="19">
        <v>0</v>
      </c>
      <c r="CK299" s="19">
        <v>0</v>
      </c>
      <c r="CL299" s="19">
        <v>0</v>
      </c>
      <c r="CM299" s="19">
        <v>0</v>
      </c>
      <c r="CN299" s="19">
        <v>0</v>
      </c>
      <c r="CO299" s="19">
        <v>0</v>
      </c>
      <c r="CP299" s="19">
        <v>0</v>
      </c>
      <c r="DJ299" s="11" t="s">
        <v>13</v>
      </c>
      <c r="DK299" s="22" t="s">
        <v>214</v>
      </c>
    </row>
    <row r="300" spans="1:115" s="21" customFormat="1" ht="31.5">
      <c r="A300" s="16" t="s">
        <v>251</v>
      </c>
      <c r="B300" s="17" t="s">
        <v>495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 t="s">
        <v>163</v>
      </c>
      <c r="AJ300" s="20" t="s">
        <v>163</v>
      </c>
      <c r="AK300" s="19" t="s">
        <v>163</v>
      </c>
      <c r="AL300" s="19" t="s">
        <v>163</v>
      </c>
      <c r="AM300" s="19" t="s">
        <v>163</v>
      </c>
      <c r="AN300" s="19" t="s">
        <v>163</v>
      </c>
      <c r="AO300" s="19" t="s">
        <v>163</v>
      </c>
      <c r="AP300" s="19" t="s">
        <v>163</v>
      </c>
      <c r="AQ300" s="19">
        <v>0</v>
      </c>
      <c r="AR300" s="19">
        <v>0</v>
      </c>
      <c r="AS300" s="19">
        <v>0</v>
      </c>
      <c r="AT300" s="19">
        <v>0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>
        <v>0</v>
      </c>
      <c r="BP300" s="19">
        <v>0</v>
      </c>
      <c r="BQ300" s="19">
        <v>0</v>
      </c>
      <c r="BR300" s="19">
        <v>0</v>
      </c>
      <c r="BS300" s="19" t="s">
        <v>163</v>
      </c>
      <c r="BT300" s="19" t="s">
        <v>163</v>
      </c>
      <c r="BU300" s="19" t="s">
        <v>163</v>
      </c>
      <c r="BV300" s="19" t="s">
        <v>163</v>
      </c>
      <c r="BW300" s="19" t="s">
        <v>163</v>
      </c>
      <c r="BX300" s="19" t="s">
        <v>163</v>
      </c>
      <c r="BY300" s="19" t="s">
        <v>163</v>
      </c>
      <c r="BZ300" s="19" t="s">
        <v>163</v>
      </c>
      <c r="CA300" s="19" t="s">
        <v>163</v>
      </c>
      <c r="CB300" s="19" t="s">
        <v>163</v>
      </c>
      <c r="CC300" s="19" t="s">
        <v>163</v>
      </c>
      <c r="CD300" s="19" t="s">
        <v>163</v>
      </c>
      <c r="CE300" s="19">
        <v>0</v>
      </c>
      <c r="CF300" s="19">
        <v>0</v>
      </c>
      <c r="CG300" s="19">
        <v>0</v>
      </c>
      <c r="CH300" s="19">
        <v>0</v>
      </c>
      <c r="CI300" s="19">
        <v>0</v>
      </c>
      <c r="CJ300" s="19">
        <v>0</v>
      </c>
      <c r="CK300" s="19">
        <v>0</v>
      </c>
      <c r="CL300" s="19">
        <v>0</v>
      </c>
      <c r="CM300" s="19">
        <v>0</v>
      </c>
      <c r="CN300" s="19">
        <v>0</v>
      </c>
      <c r="CO300" s="19">
        <v>0</v>
      </c>
      <c r="CP300" s="19">
        <v>0</v>
      </c>
      <c r="DJ300" s="11" t="s">
        <v>13</v>
      </c>
      <c r="DK300" s="22" t="s">
        <v>214</v>
      </c>
    </row>
    <row r="301" spans="1:115" s="21" customFormat="1" ht="31.5">
      <c r="A301" s="16" t="s">
        <v>251</v>
      </c>
      <c r="B301" s="17" t="s">
        <v>496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 t="s">
        <v>163</v>
      </c>
      <c r="AJ301" s="20" t="s">
        <v>163</v>
      </c>
      <c r="AK301" s="19" t="s">
        <v>163</v>
      </c>
      <c r="AL301" s="19" t="s">
        <v>163</v>
      </c>
      <c r="AM301" s="19" t="s">
        <v>163</v>
      </c>
      <c r="AN301" s="19" t="s">
        <v>163</v>
      </c>
      <c r="AO301" s="19" t="s">
        <v>163</v>
      </c>
      <c r="AP301" s="19" t="s">
        <v>163</v>
      </c>
      <c r="AQ301" s="19">
        <v>0</v>
      </c>
      <c r="AR301" s="19">
        <v>0</v>
      </c>
      <c r="AS301" s="19">
        <v>0</v>
      </c>
      <c r="AT301" s="19">
        <v>0</v>
      </c>
      <c r="AU301" s="19">
        <v>0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>
        <v>0</v>
      </c>
      <c r="BP301" s="19">
        <v>0</v>
      </c>
      <c r="BQ301" s="19">
        <v>0</v>
      </c>
      <c r="BR301" s="19">
        <v>0</v>
      </c>
      <c r="BS301" s="19" t="s">
        <v>163</v>
      </c>
      <c r="BT301" s="19" t="s">
        <v>163</v>
      </c>
      <c r="BU301" s="19" t="s">
        <v>163</v>
      </c>
      <c r="BV301" s="19" t="s">
        <v>163</v>
      </c>
      <c r="BW301" s="19" t="s">
        <v>163</v>
      </c>
      <c r="BX301" s="19" t="s">
        <v>163</v>
      </c>
      <c r="BY301" s="19" t="s">
        <v>163</v>
      </c>
      <c r="BZ301" s="19" t="s">
        <v>163</v>
      </c>
      <c r="CA301" s="19" t="s">
        <v>163</v>
      </c>
      <c r="CB301" s="19" t="s">
        <v>163</v>
      </c>
      <c r="CC301" s="19" t="s">
        <v>163</v>
      </c>
      <c r="CD301" s="19" t="s">
        <v>163</v>
      </c>
      <c r="CE301" s="19">
        <v>0</v>
      </c>
      <c r="CF301" s="19">
        <v>0</v>
      </c>
      <c r="CG301" s="19">
        <v>0</v>
      </c>
      <c r="CH301" s="19">
        <v>0</v>
      </c>
      <c r="CI301" s="19">
        <v>0</v>
      </c>
      <c r="CJ301" s="19">
        <v>0</v>
      </c>
      <c r="CK301" s="19">
        <v>0</v>
      </c>
      <c r="CL301" s="19">
        <v>0</v>
      </c>
      <c r="CM301" s="19">
        <v>0</v>
      </c>
      <c r="CN301" s="19">
        <v>0</v>
      </c>
      <c r="CO301" s="19">
        <v>0</v>
      </c>
      <c r="CP301" s="19">
        <v>0</v>
      </c>
      <c r="DJ301" s="11" t="s">
        <v>13</v>
      </c>
      <c r="DK301" s="22" t="s">
        <v>214</v>
      </c>
    </row>
    <row r="302" spans="1:115" s="21" customFormat="1" ht="31.5">
      <c r="A302" s="60" t="s">
        <v>253</v>
      </c>
      <c r="B302" s="67" t="s">
        <v>254</v>
      </c>
      <c r="C302" s="61">
        <v>0</v>
      </c>
      <c r="D302" s="61">
        <v>0</v>
      </c>
      <c r="E302" s="61">
        <v>0</v>
      </c>
      <c r="F302" s="61">
        <v>0</v>
      </c>
      <c r="G302" s="61">
        <v>0</v>
      </c>
      <c r="H302" s="61">
        <v>0</v>
      </c>
      <c r="I302" s="61">
        <v>0</v>
      </c>
      <c r="J302" s="61">
        <v>0</v>
      </c>
      <c r="K302" s="61">
        <v>0</v>
      </c>
      <c r="L302" s="61">
        <v>0</v>
      </c>
      <c r="M302" s="61">
        <v>0</v>
      </c>
      <c r="N302" s="61">
        <v>0</v>
      </c>
      <c r="O302" s="61">
        <v>0</v>
      </c>
      <c r="P302" s="61">
        <v>0</v>
      </c>
      <c r="Q302" s="61">
        <v>0</v>
      </c>
      <c r="R302" s="61">
        <v>0</v>
      </c>
      <c r="S302" s="61">
        <v>0</v>
      </c>
      <c r="T302" s="61">
        <v>0</v>
      </c>
      <c r="U302" s="61">
        <v>0</v>
      </c>
      <c r="V302" s="61">
        <v>0</v>
      </c>
      <c r="W302" s="61">
        <v>0</v>
      </c>
      <c r="X302" s="61">
        <v>0</v>
      </c>
      <c r="Y302" s="61">
        <v>0</v>
      </c>
      <c r="Z302" s="61">
        <v>0</v>
      </c>
      <c r="AA302" s="61">
        <v>0</v>
      </c>
      <c r="AB302" s="61">
        <v>0</v>
      </c>
      <c r="AC302" s="61">
        <v>0</v>
      </c>
      <c r="AD302" s="61">
        <v>0</v>
      </c>
      <c r="AE302" s="61">
        <v>0</v>
      </c>
      <c r="AF302" s="61">
        <v>0</v>
      </c>
      <c r="AG302" s="61">
        <v>0</v>
      </c>
      <c r="AH302" s="61">
        <v>0</v>
      </c>
      <c r="AI302" s="61">
        <v>0</v>
      </c>
      <c r="AJ302" s="61">
        <v>0</v>
      </c>
      <c r="AK302" s="61">
        <v>0</v>
      </c>
      <c r="AL302" s="61">
        <v>0</v>
      </c>
      <c r="AM302" s="61">
        <v>0</v>
      </c>
      <c r="AN302" s="61">
        <v>0</v>
      </c>
      <c r="AO302" s="61" t="s">
        <v>163</v>
      </c>
      <c r="AP302" s="61" t="s">
        <v>163</v>
      </c>
      <c r="AQ302" s="61">
        <v>0</v>
      </c>
      <c r="AR302" s="61">
        <v>0</v>
      </c>
      <c r="AS302" s="61">
        <v>0</v>
      </c>
      <c r="AT302" s="61">
        <v>0</v>
      </c>
      <c r="AU302" s="61">
        <v>0</v>
      </c>
      <c r="AV302" s="61">
        <v>0</v>
      </c>
      <c r="AW302" s="61">
        <v>0</v>
      </c>
      <c r="AX302" s="61">
        <v>0</v>
      </c>
      <c r="AY302" s="61">
        <v>0</v>
      </c>
      <c r="AZ302" s="61">
        <v>0</v>
      </c>
      <c r="BA302" s="61">
        <v>0</v>
      </c>
      <c r="BB302" s="61">
        <v>0</v>
      </c>
      <c r="BC302" s="61">
        <v>0</v>
      </c>
      <c r="BD302" s="61">
        <v>0</v>
      </c>
      <c r="BE302" s="61">
        <v>0</v>
      </c>
      <c r="BF302" s="61">
        <v>0</v>
      </c>
      <c r="BG302" s="61">
        <v>0</v>
      </c>
      <c r="BH302" s="61">
        <v>0</v>
      </c>
      <c r="BI302" s="61">
        <v>0</v>
      </c>
      <c r="BJ302" s="61">
        <v>0</v>
      </c>
      <c r="BK302" s="61">
        <v>0</v>
      </c>
      <c r="BL302" s="61">
        <v>0</v>
      </c>
      <c r="BM302" s="61">
        <v>0</v>
      </c>
      <c r="BN302" s="61">
        <v>0</v>
      </c>
      <c r="BO302" s="61">
        <v>0</v>
      </c>
      <c r="BP302" s="61">
        <v>0</v>
      </c>
      <c r="BQ302" s="61">
        <v>0</v>
      </c>
      <c r="BR302" s="61">
        <v>0</v>
      </c>
      <c r="BS302" s="61" t="s">
        <v>163</v>
      </c>
      <c r="BT302" s="61" t="s">
        <v>163</v>
      </c>
      <c r="BU302" s="61" t="s">
        <v>163</v>
      </c>
      <c r="BV302" s="61" t="s">
        <v>163</v>
      </c>
      <c r="BW302" s="61" t="s">
        <v>163</v>
      </c>
      <c r="BX302" s="61" t="s">
        <v>163</v>
      </c>
      <c r="BY302" s="61" t="s">
        <v>163</v>
      </c>
      <c r="BZ302" s="61" t="s">
        <v>163</v>
      </c>
      <c r="CA302" s="61">
        <v>0</v>
      </c>
      <c r="CB302" s="61">
        <v>0</v>
      </c>
      <c r="CC302" s="61">
        <v>0</v>
      </c>
      <c r="CD302" s="61">
        <v>0</v>
      </c>
      <c r="CE302" s="61">
        <v>0</v>
      </c>
      <c r="CF302" s="61">
        <v>0</v>
      </c>
      <c r="CG302" s="61">
        <v>0</v>
      </c>
      <c r="CH302" s="61">
        <v>0</v>
      </c>
      <c r="CI302" s="61">
        <v>0</v>
      </c>
      <c r="CJ302" s="61">
        <v>0</v>
      </c>
      <c r="CK302" s="61">
        <v>0</v>
      </c>
      <c r="CL302" s="61">
        <v>0</v>
      </c>
      <c r="CM302" s="61">
        <v>0</v>
      </c>
      <c r="CN302" s="61">
        <v>0</v>
      </c>
      <c r="CO302" s="61">
        <v>0</v>
      </c>
      <c r="CP302" s="61">
        <v>0</v>
      </c>
      <c r="DJ302" s="11"/>
      <c r="DK302" s="11"/>
    </row>
    <row r="303" spans="1:115" s="21" customFormat="1">
      <c r="A303" s="60" t="s">
        <v>255</v>
      </c>
      <c r="B303" s="67" t="s">
        <v>256</v>
      </c>
      <c r="C303" s="61">
        <f t="shared" ref="C303:AN303" si="95">IF((COUNTIF(C304:C352,"нд"))=(COUNTA(C304:C352)),"0,00",SUMIF(C304:C352,"&gt;0",C304:C352))</f>
        <v>0</v>
      </c>
      <c r="D303" s="61">
        <f t="shared" si="95"/>
        <v>0</v>
      </c>
      <c r="E303" s="61">
        <f t="shared" si="95"/>
        <v>0</v>
      </c>
      <c r="F303" s="61">
        <f t="shared" si="95"/>
        <v>0</v>
      </c>
      <c r="G303" s="61">
        <f t="shared" si="95"/>
        <v>0</v>
      </c>
      <c r="H303" s="61">
        <f t="shared" si="95"/>
        <v>0</v>
      </c>
      <c r="I303" s="61">
        <f t="shared" si="95"/>
        <v>0</v>
      </c>
      <c r="J303" s="61">
        <f t="shared" si="95"/>
        <v>0</v>
      </c>
      <c r="K303" s="61">
        <f t="shared" si="95"/>
        <v>0</v>
      </c>
      <c r="L303" s="61">
        <f t="shared" si="95"/>
        <v>0</v>
      </c>
      <c r="M303" s="61">
        <f t="shared" si="95"/>
        <v>0</v>
      </c>
      <c r="N303" s="61">
        <f t="shared" si="95"/>
        <v>0</v>
      </c>
      <c r="O303" s="61">
        <f t="shared" si="95"/>
        <v>0</v>
      </c>
      <c r="P303" s="61">
        <f t="shared" si="95"/>
        <v>0</v>
      </c>
      <c r="Q303" s="61">
        <f t="shared" si="95"/>
        <v>0</v>
      </c>
      <c r="R303" s="61">
        <f t="shared" si="95"/>
        <v>0</v>
      </c>
      <c r="S303" s="61">
        <f t="shared" si="95"/>
        <v>0</v>
      </c>
      <c r="T303" s="61">
        <f t="shared" si="95"/>
        <v>0</v>
      </c>
      <c r="U303" s="61">
        <f t="shared" si="95"/>
        <v>0</v>
      </c>
      <c r="V303" s="61">
        <f t="shared" si="95"/>
        <v>0</v>
      </c>
      <c r="W303" s="61">
        <f t="shared" si="95"/>
        <v>0</v>
      </c>
      <c r="X303" s="61">
        <f t="shared" si="95"/>
        <v>0</v>
      </c>
      <c r="Y303" s="61">
        <f t="shared" si="95"/>
        <v>0</v>
      </c>
      <c r="Z303" s="61">
        <f t="shared" si="95"/>
        <v>0</v>
      </c>
      <c r="AA303" s="61">
        <f t="shared" si="95"/>
        <v>0</v>
      </c>
      <c r="AB303" s="61">
        <f t="shared" si="95"/>
        <v>0</v>
      </c>
      <c r="AC303" s="61">
        <f t="shared" si="95"/>
        <v>0</v>
      </c>
      <c r="AD303" s="61">
        <f t="shared" si="95"/>
        <v>0</v>
      </c>
      <c r="AE303" s="61">
        <f t="shared" si="95"/>
        <v>0</v>
      </c>
      <c r="AF303" s="61">
        <f t="shared" si="95"/>
        <v>0</v>
      </c>
      <c r="AG303" s="61">
        <f t="shared" si="95"/>
        <v>0</v>
      </c>
      <c r="AH303" s="61">
        <f t="shared" si="95"/>
        <v>0</v>
      </c>
      <c r="AI303" s="61" t="str">
        <f t="shared" si="95"/>
        <v>0,00</v>
      </c>
      <c r="AJ303" s="61" t="str">
        <f t="shared" si="95"/>
        <v>0,00</v>
      </c>
      <c r="AK303" s="61" t="str">
        <f t="shared" si="95"/>
        <v>0,00</v>
      </c>
      <c r="AL303" s="61" t="str">
        <f t="shared" si="95"/>
        <v>0,00</v>
      </c>
      <c r="AM303" s="61" t="str">
        <f t="shared" si="95"/>
        <v>0,00</v>
      </c>
      <c r="AN303" s="61" t="str">
        <f t="shared" si="95"/>
        <v>0,00</v>
      </c>
      <c r="AO303" s="61" t="str">
        <f>IF((COUNTIF(AO304:AO352,"нд"))=(COUNTA(AO304:AO352)),"нд",SUMIF(AO304:AO352,"&gt;0",AO304:AO352))</f>
        <v>нд</v>
      </c>
      <c r="AP303" s="61" t="str">
        <f>IF((COUNTIF(AP304:AP352,"нд"))=(COUNTA(AP304:AP352)),"нд",SUMIF(AP304:AP352,"&gt;0",AP304:AP352))</f>
        <v>нд</v>
      </c>
      <c r="AQ303" s="61">
        <f t="shared" ref="AQ303:BR303" si="96">IF((COUNTIF(AQ304:AQ352,"нд"))=(COUNTA(AQ304:AQ352)),"0,00",SUMIF(AQ304:AQ352,"&gt;0",AQ304:AQ352))</f>
        <v>0</v>
      </c>
      <c r="AR303" s="61">
        <f t="shared" si="96"/>
        <v>0</v>
      </c>
      <c r="AS303" s="61">
        <f t="shared" si="96"/>
        <v>0</v>
      </c>
      <c r="AT303" s="61">
        <f t="shared" si="96"/>
        <v>0</v>
      </c>
      <c r="AU303" s="61">
        <f t="shared" si="96"/>
        <v>0</v>
      </c>
      <c r="AV303" s="61">
        <f t="shared" si="96"/>
        <v>0</v>
      </c>
      <c r="AW303" s="61">
        <f t="shared" si="96"/>
        <v>0</v>
      </c>
      <c r="AX303" s="61">
        <f t="shared" si="96"/>
        <v>0</v>
      </c>
      <c r="AY303" s="61">
        <f t="shared" si="96"/>
        <v>0</v>
      </c>
      <c r="AZ303" s="61">
        <f t="shared" si="96"/>
        <v>0</v>
      </c>
      <c r="BA303" s="61">
        <f t="shared" si="96"/>
        <v>0</v>
      </c>
      <c r="BB303" s="61">
        <f t="shared" si="96"/>
        <v>0</v>
      </c>
      <c r="BC303" s="61">
        <f t="shared" si="96"/>
        <v>0</v>
      </c>
      <c r="BD303" s="61">
        <f t="shared" si="96"/>
        <v>0</v>
      </c>
      <c r="BE303" s="61">
        <f t="shared" si="96"/>
        <v>0</v>
      </c>
      <c r="BF303" s="61">
        <f t="shared" si="96"/>
        <v>0</v>
      </c>
      <c r="BG303" s="61">
        <f t="shared" si="96"/>
        <v>0</v>
      </c>
      <c r="BH303" s="61">
        <f t="shared" si="96"/>
        <v>0</v>
      </c>
      <c r="BI303" s="61">
        <f t="shared" si="96"/>
        <v>0</v>
      </c>
      <c r="BJ303" s="61">
        <f t="shared" si="96"/>
        <v>0</v>
      </c>
      <c r="BK303" s="61">
        <f t="shared" si="96"/>
        <v>0</v>
      </c>
      <c r="BL303" s="61">
        <f t="shared" si="96"/>
        <v>0</v>
      </c>
      <c r="BM303" s="61">
        <f t="shared" si="96"/>
        <v>0</v>
      </c>
      <c r="BN303" s="61">
        <f t="shared" si="96"/>
        <v>0</v>
      </c>
      <c r="BO303" s="61">
        <f t="shared" si="96"/>
        <v>0</v>
      </c>
      <c r="BP303" s="61">
        <f t="shared" si="96"/>
        <v>0</v>
      </c>
      <c r="BQ303" s="61">
        <f t="shared" si="96"/>
        <v>0</v>
      </c>
      <c r="BR303" s="61">
        <f t="shared" si="96"/>
        <v>0</v>
      </c>
      <c r="BS303" s="61" t="str">
        <f t="shared" ref="BS303:BZ303" si="97">IF((COUNTIF(BS304:BS352,"нд"))=(COUNTA(BS304:BS352)),"нд",SUMIF(BS304:BS352,"&gt;0",BS304:BS352))</f>
        <v>нд</v>
      </c>
      <c r="BT303" s="61" t="str">
        <f t="shared" si="97"/>
        <v>нд</v>
      </c>
      <c r="BU303" s="61" t="str">
        <f t="shared" si="97"/>
        <v>нд</v>
      </c>
      <c r="BV303" s="61" t="str">
        <f t="shared" si="97"/>
        <v>нд</v>
      </c>
      <c r="BW303" s="61" t="str">
        <f t="shared" si="97"/>
        <v>нд</v>
      </c>
      <c r="BX303" s="61" t="str">
        <f t="shared" si="97"/>
        <v>нд</v>
      </c>
      <c r="BY303" s="61" t="str">
        <f t="shared" si="97"/>
        <v>нд</v>
      </c>
      <c r="BZ303" s="61" t="str">
        <f t="shared" si="97"/>
        <v>нд</v>
      </c>
      <c r="CA303" s="61" t="str">
        <f t="shared" ref="CA303:CP303" si="98">IF((COUNTIF(CA304:CA352,"нд"))=(COUNTA(CA304:CA352)),"0,00",SUMIF(CA304:CA352,"&gt;0",CA304:CA352))</f>
        <v>0,00</v>
      </c>
      <c r="CB303" s="61" t="str">
        <f t="shared" si="98"/>
        <v>0,00</v>
      </c>
      <c r="CC303" s="61" t="str">
        <f t="shared" si="98"/>
        <v>0,00</v>
      </c>
      <c r="CD303" s="61" t="str">
        <f t="shared" si="98"/>
        <v>0,00</v>
      </c>
      <c r="CE303" s="61">
        <f t="shared" si="98"/>
        <v>0</v>
      </c>
      <c r="CF303" s="61">
        <f t="shared" si="98"/>
        <v>0</v>
      </c>
      <c r="CG303" s="61">
        <f t="shared" si="98"/>
        <v>0</v>
      </c>
      <c r="CH303" s="61">
        <f t="shared" si="98"/>
        <v>0</v>
      </c>
      <c r="CI303" s="61">
        <f t="shared" si="98"/>
        <v>0</v>
      </c>
      <c r="CJ303" s="61">
        <f t="shared" si="98"/>
        <v>0</v>
      </c>
      <c r="CK303" s="61">
        <f t="shared" si="98"/>
        <v>0</v>
      </c>
      <c r="CL303" s="61">
        <f t="shared" si="98"/>
        <v>0</v>
      </c>
      <c r="CM303" s="61">
        <f t="shared" si="98"/>
        <v>0</v>
      </c>
      <c r="CN303" s="61">
        <f t="shared" si="98"/>
        <v>0</v>
      </c>
      <c r="CO303" s="61">
        <f t="shared" si="98"/>
        <v>0</v>
      </c>
      <c r="CP303" s="61">
        <f t="shared" si="98"/>
        <v>0</v>
      </c>
      <c r="DJ303" s="11"/>
      <c r="DK303" s="11"/>
    </row>
    <row r="304" spans="1:115" s="21" customFormat="1">
      <c r="A304" s="16" t="s">
        <v>255</v>
      </c>
      <c r="B304" s="17" t="s">
        <v>497</v>
      </c>
      <c r="C304" s="19">
        <v>0</v>
      </c>
      <c r="D304" s="20">
        <v>0</v>
      </c>
      <c r="E304" s="19">
        <v>0</v>
      </c>
      <c r="F304" s="20">
        <v>0</v>
      </c>
      <c r="G304" s="19">
        <v>0</v>
      </c>
      <c r="H304" s="20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20">
        <v>0</v>
      </c>
      <c r="Q304" s="19">
        <v>0</v>
      </c>
      <c r="R304" s="20">
        <v>0</v>
      </c>
      <c r="S304" s="19">
        <v>0</v>
      </c>
      <c r="T304" s="20">
        <v>0</v>
      </c>
      <c r="U304" s="19">
        <v>0</v>
      </c>
      <c r="V304" s="20">
        <v>0</v>
      </c>
      <c r="W304" s="19">
        <v>0</v>
      </c>
      <c r="X304" s="20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 t="s">
        <v>163</v>
      </c>
      <c r="AJ304" s="20" t="s">
        <v>163</v>
      </c>
      <c r="AK304" s="19" t="s">
        <v>163</v>
      </c>
      <c r="AL304" s="19" t="s">
        <v>163</v>
      </c>
      <c r="AM304" s="19" t="s">
        <v>163</v>
      </c>
      <c r="AN304" s="19" t="s">
        <v>163</v>
      </c>
      <c r="AO304" s="19" t="s">
        <v>163</v>
      </c>
      <c r="AP304" s="19" t="s">
        <v>163</v>
      </c>
      <c r="AQ304" s="19">
        <v>0</v>
      </c>
      <c r="AR304" s="20">
        <v>0</v>
      </c>
      <c r="AS304" s="19">
        <v>0</v>
      </c>
      <c r="AT304" s="20">
        <v>0</v>
      </c>
      <c r="AU304" s="19">
        <v>0</v>
      </c>
      <c r="AV304" s="20">
        <v>0</v>
      </c>
      <c r="AW304" s="19">
        <v>0</v>
      </c>
      <c r="AX304" s="20">
        <v>0</v>
      </c>
      <c r="AY304" s="19">
        <v>0</v>
      </c>
      <c r="AZ304" s="20">
        <v>0</v>
      </c>
      <c r="BA304" s="19">
        <v>0</v>
      </c>
      <c r="BB304" s="20">
        <v>0</v>
      </c>
      <c r="BC304" s="19">
        <v>0</v>
      </c>
      <c r="BD304" s="20">
        <v>0</v>
      </c>
      <c r="BE304" s="19">
        <v>0</v>
      </c>
      <c r="BF304" s="20">
        <v>0</v>
      </c>
      <c r="BG304" s="19">
        <v>0</v>
      </c>
      <c r="BH304" s="19">
        <v>0</v>
      </c>
      <c r="BI304" s="19">
        <v>0</v>
      </c>
      <c r="BJ304" s="19">
        <v>0</v>
      </c>
      <c r="BK304" s="19">
        <v>0</v>
      </c>
      <c r="BL304" s="19">
        <v>0</v>
      </c>
      <c r="BM304" s="19">
        <v>0</v>
      </c>
      <c r="BN304" s="19">
        <v>0</v>
      </c>
      <c r="BO304" s="19">
        <v>0</v>
      </c>
      <c r="BP304" s="19">
        <v>0</v>
      </c>
      <c r="BQ304" s="19">
        <v>0</v>
      </c>
      <c r="BR304" s="19">
        <v>0</v>
      </c>
      <c r="BS304" s="19" t="s">
        <v>163</v>
      </c>
      <c r="BT304" s="19" t="s">
        <v>163</v>
      </c>
      <c r="BU304" s="19" t="s">
        <v>163</v>
      </c>
      <c r="BV304" s="19" t="s">
        <v>163</v>
      </c>
      <c r="BW304" s="19" t="s">
        <v>163</v>
      </c>
      <c r="BX304" s="19" t="s">
        <v>163</v>
      </c>
      <c r="BY304" s="19" t="s">
        <v>163</v>
      </c>
      <c r="BZ304" s="19" t="s">
        <v>163</v>
      </c>
      <c r="CA304" s="19" t="s">
        <v>163</v>
      </c>
      <c r="CB304" s="19" t="s">
        <v>163</v>
      </c>
      <c r="CC304" s="19" t="s">
        <v>163</v>
      </c>
      <c r="CD304" s="19" t="s">
        <v>163</v>
      </c>
      <c r="CE304" s="19">
        <v>0</v>
      </c>
      <c r="CF304" s="18">
        <v>0</v>
      </c>
      <c r="CG304" s="19">
        <v>0</v>
      </c>
      <c r="CH304" s="19">
        <v>0</v>
      </c>
      <c r="CI304" s="19">
        <v>0</v>
      </c>
      <c r="CJ304" s="19">
        <v>0</v>
      </c>
      <c r="CK304" s="19">
        <v>0</v>
      </c>
      <c r="CL304" s="19">
        <v>0</v>
      </c>
      <c r="CM304" s="19">
        <v>0</v>
      </c>
      <c r="CN304" s="19">
        <v>0</v>
      </c>
      <c r="CO304" s="19">
        <v>0</v>
      </c>
      <c r="CP304" s="19">
        <v>0</v>
      </c>
      <c r="DJ304" s="11"/>
      <c r="DK304" s="11"/>
    </row>
    <row r="305" spans="1:115" s="21" customFormat="1">
      <c r="A305" s="16" t="s">
        <v>255</v>
      </c>
      <c r="B305" s="17" t="s">
        <v>498</v>
      </c>
      <c r="C305" s="19">
        <v>0</v>
      </c>
      <c r="D305" s="20">
        <v>0</v>
      </c>
      <c r="E305" s="19">
        <v>0</v>
      </c>
      <c r="F305" s="20">
        <v>0</v>
      </c>
      <c r="G305" s="19">
        <v>0</v>
      </c>
      <c r="H305" s="20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20">
        <v>0</v>
      </c>
      <c r="Q305" s="19">
        <v>0</v>
      </c>
      <c r="R305" s="20">
        <v>0</v>
      </c>
      <c r="S305" s="19">
        <v>0</v>
      </c>
      <c r="T305" s="20">
        <v>0</v>
      </c>
      <c r="U305" s="19">
        <v>0</v>
      </c>
      <c r="V305" s="20">
        <v>0</v>
      </c>
      <c r="W305" s="19">
        <v>0</v>
      </c>
      <c r="X305" s="20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 t="s">
        <v>163</v>
      </c>
      <c r="AJ305" s="20" t="s">
        <v>163</v>
      </c>
      <c r="AK305" s="19" t="s">
        <v>163</v>
      </c>
      <c r="AL305" s="19" t="s">
        <v>163</v>
      </c>
      <c r="AM305" s="19" t="s">
        <v>163</v>
      </c>
      <c r="AN305" s="19" t="s">
        <v>163</v>
      </c>
      <c r="AO305" s="19" t="s">
        <v>163</v>
      </c>
      <c r="AP305" s="19" t="s">
        <v>163</v>
      </c>
      <c r="AQ305" s="19">
        <v>0</v>
      </c>
      <c r="AR305" s="20">
        <v>0</v>
      </c>
      <c r="AS305" s="19">
        <v>0</v>
      </c>
      <c r="AT305" s="20">
        <v>0</v>
      </c>
      <c r="AU305" s="19">
        <v>0</v>
      </c>
      <c r="AV305" s="20">
        <v>0</v>
      </c>
      <c r="AW305" s="19">
        <v>0</v>
      </c>
      <c r="AX305" s="20">
        <v>0</v>
      </c>
      <c r="AY305" s="19">
        <v>0</v>
      </c>
      <c r="AZ305" s="20">
        <v>0</v>
      </c>
      <c r="BA305" s="19">
        <v>0</v>
      </c>
      <c r="BB305" s="20">
        <v>0</v>
      </c>
      <c r="BC305" s="19">
        <v>0</v>
      </c>
      <c r="BD305" s="20">
        <v>0</v>
      </c>
      <c r="BE305" s="19">
        <v>0</v>
      </c>
      <c r="BF305" s="20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v>0</v>
      </c>
      <c r="BQ305" s="19">
        <v>0</v>
      </c>
      <c r="BR305" s="19">
        <v>0</v>
      </c>
      <c r="BS305" s="19" t="s">
        <v>163</v>
      </c>
      <c r="BT305" s="19" t="s">
        <v>163</v>
      </c>
      <c r="BU305" s="19" t="s">
        <v>163</v>
      </c>
      <c r="BV305" s="19" t="s">
        <v>163</v>
      </c>
      <c r="BW305" s="19" t="s">
        <v>163</v>
      </c>
      <c r="BX305" s="19" t="s">
        <v>163</v>
      </c>
      <c r="BY305" s="19" t="s">
        <v>163</v>
      </c>
      <c r="BZ305" s="19" t="s">
        <v>163</v>
      </c>
      <c r="CA305" s="19" t="s">
        <v>163</v>
      </c>
      <c r="CB305" s="19" t="s">
        <v>163</v>
      </c>
      <c r="CC305" s="19" t="s">
        <v>163</v>
      </c>
      <c r="CD305" s="19" t="s">
        <v>163</v>
      </c>
      <c r="CE305" s="19">
        <v>0</v>
      </c>
      <c r="CF305" s="18">
        <v>0</v>
      </c>
      <c r="CG305" s="19">
        <v>0</v>
      </c>
      <c r="CH305" s="19">
        <v>0</v>
      </c>
      <c r="CI305" s="19">
        <v>0</v>
      </c>
      <c r="CJ305" s="19">
        <v>0</v>
      </c>
      <c r="CK305" s="19">
        <v>0</v>
      </c>
      <c r="CL305" s="19">
        <v>0</v>
      </c>
      <c r="CM305" s="19">
        <v>0</v>
      </c>
      <c r="CN305" s="19">
        <v>0</v>
      </c>
      <c r="CO305" s="19">
        <v>0</v>
      </c>
      <c r="CP305" s="19">
        <v>0</v>
      </c>
      <c r="DJ305" s="11"/>
      <c r="DK305" s="11"/>
    </row>
    <row r="306" spans="1:115" s="21" customFormat="1">
      <c r="A306" s="16" t="s">
        <v>255</v>
      </c>
      <c r="B306" s="17" t="s">
        <v>499</v>
      </c>
      <c r="C306" s="19">
        <v>0</v>
      </c>
      <c r="D306" s="20">
        <v>0</v>
      </c>
      <c r="E306" s="19">
        <v>0</v>
      </c>
      <c r="F306" s="20">
        <v>0</v>
      </c>
      <c r="G306" s="19">
        <v>0</v>
      </c>
      <c r="H306" s="20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20">
        <v>0</v>
      </c>
      <c r="Q306" s="19">
        <v>0</v>
      </c>
      <c r="R306" s="20">
        <v>0</v>
      </c>
      <c r="S306" s="19">
        <v>0</v>
      </c>
      <c r="T306" s="20">
        <v>0</v>
      </c>
      <c r="U306" s="19">
        <v>0</v>
      </c>
      <c r="V306" s="20">
        <v>0</v>
      </c>
      <c r="W306" s="19">
        <v>0</v>
      </c>
      <c r="X306" s="20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 t="s">
        <v>163</v>
      </c>
      <c r="AJ306" s="20" t="s">
        <v>163</v>
      </c>
      <c r="AK306" s="19" t="s">
        <v>163</v>
      </c>
      <c r="AL306" s="19" t="s">
        <v>163</v>
      </c>
      <c r="AM306" s="19" t="s">
        <v>163</v>
      </c>
      <c r="AN306" s="19" t="s">
        <v>163</v>
      </c>
      <c r="AO306" s="19" t="s">
        <v>163</v>
      </c>
      <c r="AP306" s="19" t="s">
        <v>163</v>
      </c>
      <c r="AQ306" s="19">
        <v>0</v>
      </c>
      <c r="AR306" s="20">
        <v>0</v>
      </c>
      <c r="AS306" s="19">
        <v>0</v>
      </c>
      <c r="AT306" s="20">
        <v>0</v>
      </c>
      <c r="AU306" s="19">
        <v>0</v>
      </c>
      <c r="AV306" s="20">
        <v>0</v>
      </c>
      <c r="AW306" s="19">
        <v>0</v>
      </c>
      <c r="AX306" s="20">
        <v>0</v>
      </c>
      <c r="AY306" s="19">
        <v>0</v>
      </c>
      <c r="AZ306" s="20">
        <v>0</v>
      </c>
      <c r="BA306" s="19">
        <v>0</v>
      </c>
      <c r="BB306" s="20">
        <v>0</v>
      </c>
      <c r="BC306" s="19">
        <v>0</v>
      </c>
      <c r="BD306" s="20">
        <v>0</v>
      </c>
      <c r="BE306" s="19">
        <v>0</v>
      </c>
      <c r="BF306" s="20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v>0</v>
      </c>
      <c r="BQ306" s="19">
        <v>0</v>
      </c>
      <c r="BR306" s="19">
        <v>0</v>
      </c>
      <c r="BS306" s="19" t="s">
        <v>163</v>
      </c>
      <c r="BT306" s="19" t="s">
        <v>163</v>
      </c>
      <c r="BU306" s="19" t="s">
        <v>163</v>
      </c>
      <c r="BV306" s="19" t="s">
        <v>163</v>
      </c>
      <c r="BW306" s="19" t="s">
        <v>163</v>
      </c>
      <c r="BX306" s="19" t="s">
        <v>163</v>
      </c>
      <c r="BY306" s="19" t="s">
        <v>163</v>
      </c>
      <c r="BZ306" s="19" t="s">
        <v>163</v>
      </c>
      <c r="CA306" s="19" t="s">
        <v>163</v>
      </c>
      <c r="CB306" s="19" t="s">
        <v>163</v>
      </c>
      <c r="CC306" s="19" t="s">
        <v>163</v>
      </c>
      <c r="CD306" s="19" t="s">
        <v>163</v>
      </c>
      <c r="CE306" s="19">
        <v>0</v>
      </c>
      <c r="CF306" s="18">
        <v>0</v>
      </c>
      <c r="CG306" s="19">
        <v>0</v>
      </c>
      <c r="CH306" s="19">
        <v>0</v>
      </c>
      <c r="CI306" s="19">
        <v>0</v>
      </c>
      <c r="CJ306" s="19">
        <v>0</v>
      </c>
      <c r="CK306" s="19">
        <v>0</v>
      </c>
      <c r="CL306" s="19">
        <v>0</v>
      </c>
      <c r="CM306" s="19">
        <v>0</v>
      </c>
      <c r="CN306" s="19">
        <v>0</v>
      </c>
      <c r="CO306" s="19">
        <v>0</v>
      </c>
      <c r="CP306" s="19">
        <v>0</v>
      </c>
      <c r="DJ306" s="11"/>
      <c r="DK306" s="11"/>
    </row>
    <row r="307" spans="1:115" s="21" customFormat="1" ht="47.25">
      <c r="A307" s="16" t="s">
        <v>255</v>
      </c>
      <c r="B307" s="17" t="s">
        <v>500</v>
      </c>
      <c r="C307" s="19">
        <v>0</v>
      </c>
      <c r="D307" s="20">
        <v>0</v>
      </c>
      <c r="E307" s="19">
        <v>0</v>
      </c>
      <c r="F307" s="20">
        <v>0</v>
      </c>
      <c r="G307" s="19">
        <v>0</v>
      </c>
      <c r="H307" s="20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20">
        <v>0</v>
      </c>
      <c r="Q307" s="19">
        <v>0</v>
      </c>
      <c r="R307" s="20">
        <v>0</v>
      </c>
      <c r="S307" s="19">
        <v>0</v>
      </c>
      <c r="T307" s="20">
        <v>0</v>
      </c>
      <c r="U307" s="19">
        <v>0</v>
      </c>
      <c r="V307" s="20">
        <v>0</v>
      </c>
      <c r="W307" s="19">
        <v>0</v>
      </c>
      <c r="X307" s="20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 t="s">
        <v>163</v>
      </c>
      <c r="AJ307" s="20" t="s">
        <v>163</v>
      </c>
      <c r="AK307" s="19" t="s">
        <v>163</v>
      </c>
      <c r="AL307" s="19" t="s">
        <v>163</v>
      </c>
      <c r="AM307" s="19" t="s">
        <v>163</v>
      </c>
      <c r="AN307" s="19" t="s">
        <v>163</v>
      </c>
      <c r="AO307" s="19" t="s">
        <v>163</v>
      </c>
      <c r="AP307" s="19" t="s">
        <v>163</v>
      </c>
      <c r="AQ307" s="19">
        <v>0</v>
      </c>
      <c r="AR307" s="20">
        <v>0</v>
      </c>
      <c r="AS307" s="19">
        <v>0</v>
      </c>
      <c r="AT307" s="20">
        <v>0</v>
      </c>
      <c r="AU307" s="19">
        <v>0</v>
      </c>
      <c r="AV307" s="20">
        <v>0</v>
      </c>
      <c r="AW307" s="19">
        <v>0</v>
      </c>
      <c r="AX307" s="20">
        <v>0</v>
      </c>
      <c r="AY307" s="19">
        <v>0</v>
      </c>
      <c r="AZ307" s="20">
        <v>0</v>
      </c>
      <c r="BA307" s="19">
        <v>0</v>
      </c>
      <c r="BB307" s="20">
        <v>0</v>
      </c>
      <c r="BC307" s="19">
        <v>0</v>
      </c>
      <c r="BD307" s="20">
        <v>0</v>
      </c>
      <c r="BE307" s="19">
        <v>0</v>
      </c>
      <c r="BF307" s="20">
        <v>0</v>
      </c>
      <c r="BG307" s="19">
        <v>0</v>
      </c>
      <c r="BH307" s="19">
        <v>0</v>
      </c>
      <c r="BI307" s="19">
        <v>0</v>
      </c>
      <c r="BJ307" s="19">
        <v>0</v>
      </c>
      <c r="BK307" s="19">
        <v>0</v>
      </c>
      <c r="BL307" s="19">
        <v>0</v>
      </c>
      <c r="BM307" s="19">
        <v>0</v>
      </c>
      <c r="BN307" s="19">
        <v>0</v>
      </c>
      <c r="BO307" s="19">
        <v>0</v>
      </c>
      <c r="BP307" s="19">
        <v>0</v>
      </c>
      <c r="BQ307" s="19">
        <v>0</v>
      </c>
      <c r="BR307" s="19">
        <v>0</v>
      </c>
      <c r="BS307" s="19" t="s">
        <v>163</v>
      </c>
      <c r="BT307" s="19" t="s">
        <v>163</v>
      </c>
      <c r="BU307" s="19" t="s">
        <v>163</v>
      </c>
      <c r="BV307" s="19" t="s">
        <v>163</v>
      </c>
      <c r="BW307" s="19" t="s">
        <v>163</v>
      </c>
      <c r="BX307" s="19" t="s">
        <v>163</v>
      </c>
      <c r="BY307" s="19" t="s">
        <v>163</v>
      </c>
      <c r="BZ307" s="19" t="s">
        <v>163</v>
      </c>
      <c r="CA307" s="19" t="s">
        <v>163</v>
      </c>
      <c r="CB307" s="19" t="s">
        <v>163</v>
      </c>
      <c r="CC307" s="19" t="s">
        <v>163</v>
      </c>
      <c r="CD307" s="19" t="s">
        <v>163</v>
      </c>
      <c r="CE307" s="19">
        <v>0</v>
      </c>
      <c r="CF307" s="18">
        <v>0</v>
      </c>
      <c r="CG307" s="19">
        <v>0</v>
      </c>
      <c r="CH307" s="19">
        <v>0</v>
      </c>
      <c r="CI307" s="19">
        <v>0</v>
      </c>
      <c r="CJ307" s="19">
        <v>0</v>
      </c>
      <c r="CK307" s="19">
        <v>0</v>
      </c>
      <c r="CL307" s="19">
        <v>0</v>
      </c>
      <c r="CM307" s="19">
        <v>0</v>
      </c>
      <c r="CN307" s="19">
        <v>0</v>
      </c>
      <c r="CO307" s="19">
        <v>0</v>
      </c>
      <c r="CP307" s="19">
        <v>0</v>
      </c>
      <c r="DJ307" s="11"/>
      <c r="DK307" s="11"/>
    </row>
    <row r="308" spans="1:115" s="21" customFormat="1" ht="78.75">
      <c r="A308" s="16" t="s">
        <v>255</v>
      </c>
      <c r="B308" s="17" t="s">
        <v>501</v>
      </c>
      <c r="C308" s="19">
        <v>0</v>
      </c>
      <c r="D308" s="20">
        <v>0</v>
      </c>
      <c r="E308" s="19">
        <v>0</v>
      </c>
      <c r="F308" s="20">
        <v>0</v>
      </c>
      <c r="G308" s="19">
        <v>0</v>
      </c>
      <c r="H308" s="20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20">
        <v>0</v>
      </c>
      <c r="Q308" s="19">
        <v>0</v>
      </c>
      <c r="R308" s="20">
        <v>0</v>
      </c>
      <c r="S308" s="19">
        <v>0</v>
      </c>
      <c r="T308" s="20">
        <v>0</v>
      </c>
      <c r="U308" s="19">
        <v>0</v>
      </c>
      <c r="V308" s="20">
        <v>0</v>
      </c>
      <c r="W308" s="19">
        <v>0</v>
      </c>
      <c r="X308" s="20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 t="s">
        <v>163</v>
      </c>
      <c r="AJ308" s="20" t="s">
        <v>163</v>
      </c>
      <c r="AK308" s="19" t="s">
        <v>163</v>
      </c>
      <c r="AL308" s="19" t="s">
        <v>163</v>
      </c>
      <c r="AM308" s="19" t="s">
        <v>163</v>
      </c>
      <c r="AN308" s="19" t="s">
        <v>163</v>
      </c>
      <c r="AO308" s="19" t="s">
        <v>163</v>
      </c>
      <c r="AP308" s="19" t="s">
        <v>163</v>
      </c>
      <c r="AQ308" s="19">
        <v>0</v>
      </c>
      <c r="AR308" s="20">
        <v>0</v>
      </c>
      <c r="AS308" s="19">
        <v>0</v>
      </c>
      <c r="AT308" s="20">
        <v>0</v>
      </c>
      <c r="AU308" s="19">
        <v>0</v>
      </c>
      <c r="AV308" s="20">
        <v>0</v>
      </c>
      <c r="AW308" s="19">
        <v>0</v>
      </c>
      <c r="AX308" s="20">
        <v>0</v>
      </c>
      <c r="AY308" s="19">
        <v>0</v>
      </c>
      <c r="AZ308" s="20">
        <v>0</v>
      </c>
      <c r="BA308" s="19">
        <v>0</v>
      </c>
      <c r="BB308" s="20">
        <v>0</v>
      </c>
      <c r="BC308" s="19">
        <v>0</v>
      </c>
      <c r="BD308" s="20">
        <v>0</v>
      </c>
      <c r="BE308" s="19">
        <v>0</v>
      </c>
      <c r="BF308" s="20">
        <v>0</v>
      </c>
      <c r="BG308" s="19">
        <v>0</v>
      </c>
      <c r="BH308" s="19">
        <v>0</v>
      </c>
      <c r="BI308" s="19">
        <v>0</v>
      </c>
      <c r="BJ308" s="19">
        <v>0</v>
      </c>
      <c r="BK308" s="19">
        <v>0</v>
      </c>
      <c r="BL308" s="19">
        <v>0</v>
      </c>
      <c r="BM308" s="19">
        <v>0</v>
      </c>
      <c r="BN308" s="19">
        <v>0</v>
      </c>
      <c r="BO308" s="19">
        <v>0</v>
      </c>
      <c r="BP308" s="19">
        <v>0</v>
      </c>
      <c r="BQ308" s="19">
        <v>0</v>
      </c>
      <c r="BR308" s="19">
        <v>0</v>
      </c>
      <c r="BS308" s="19" t="s">
        <v>163</v>
      </c>
      <c r="BT308" s="19" t="s">
        <v>163</v>
      </c>
      <c r="BU308" s="19" t="s">
        <v>163</v>
      </c>
      <c r="BV308" s="19" t="s">
        <v>163</v>
      </c>
      <c r="BW308" s="19" t="s">
        <v>163</v>
      </c>
      <c r="BX308" s="19" t="s">
        <v>163</v>
      </c>
      <c r="BY308" s="19" t="s">
        <v>163</v>
      </c>
      <c r="BZ308" s="19" t="s">
        <v>163</v>
      </c>
      <c r="CA308" s="19" t="s">
        <v>163</v>
      </c>
      <c r="CB308" s="19" t="s">
        <v>163</v>
      </c>
      <c r="CC308" s="19" t="s">
        <v>163</v>
      </c>
      <c r="CD308" s="19" t="s">
        <v>163</v>
      </c>
      <c r="CE308" s="19">
        <v>0</v>
      </c>
      <c r="CF308" s="18">
        <v>0</v>
      </c>
      <c r="CG308" s="19">
        <v>0</v>
      </c>
      <c r="CH308" s="19">
        <v>0</v>
      </c>
      <c r="CI308" s="19">
        <v>0</v>
      </c>
      <c r="CJ308" s="19">
        <v>0</v>
      </c>
      <c r="CK308" s="19">
        <v>0</v>
      </c>
      <c r="CL308" s="19">
        <v>0</v>
      </c>
      <c r="CM308" s="19">
        <v>0</v>
      </c>
      <c r="CN308" s="19">
        <v>0</v>
      </c>
      <c r="CO308" s="19">
        <v>0</v>
      </c>
      <c r="CP308" s="19">
        <v>0</v>
      </c>
      <c r="DJ308" s="11"/>
      <c r="DK308" s="11"/>
    </row>
    <row r="309" spans="1:115" s="21" customFormat="1" ht="31.5">
      <c r="A309" s="16" t="s">
        <v>255</v>
      </c>
      <c r="B309" s="17" t="s">
        <v>502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 t="s">
        <v>163</v>
      </c>
      <c r="AJ309" s="20" t="s">
        <v>163</v>
      </c>
      <c r="AK309" s="19" t="s">
        <v>163</v>
      </c>
      <c r="AL309" s="19" t="s">
        <v>163</v>
      </c>
      <c r="AM309" s="19" t="s">
        <v>163</v>
      </c>
      <c r="AN309" s="19" t="s">
        <v>163</v>
      </c>
      <c r="AO309" s="19" t="s">
        <v>163</v>
      </c>
      <c r="AP309" s="19" t="s">
        <v>163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>
        <v>0</v>
      </c>
      <c r="BP309" s="19">
        <v>0</v>
      </c>
      <c r="BQ309" s="19">
        <v>0</v>
      </c>
      <c r="BR309" s="19">
        <v>0</v>
      </c>
      <c r="BS309" s="19" t="s">
        <v>163</v>
      </c>
      <c r="BT309" s="19" t="s">
        <v>163</v>
      </c>
      <c r="BU309" s="19" t="s">
        <v>163</v>
      </c>
      <c r="BV309" s="19" t="s">
        <v>163</v>
      </c>
      <c r="BW309" s="19" t="s">
        <v>163</v>
      </c>
      <c r="BX309" s="19" t="s">
        <v>163</v>
      </c>
      <c r="BY309" s="19" t="s">
        <v>163</v>
      </c>
      <c r="BZ309" s="19" t="s">
        <v>163</v>
      </c>
      <c r="CA309" s="19" t="s">
        <v>163</v>
      </c>
      <c r="CB309" s="19" t="s">
        <v>163</v>
      </c>
      <c r="CC309" s="19" t="s">
        <v>163</v>
      </c>
      <c r="CD309" s="19" t="s">
        <v>163</v>
      </c>
      <c r="CE309" s="19">
        <v>0</v>
      </c>
      <c r="CF309" s="19">
        <v>0</v>
      </c>
      <c r="CG309" s="19">
        <v>0</v>
      </c>
      <c r="CH309" s="19">
        <v>0</v>
      </c>
      <c r="CI309" s="19">
        <v>0</v>
      </c>
      <c r="CJ309" s="19">
        <v>0</v>
      </c>
      <c r="CK309" s="19">
        <v>0</v>
      </c>
      <c r="CL309" s="19">
        <v>0</v>
      </c>
      <c r="CM309" s="19">
        <v>0</v>
      </c>
      <c r="CN309" s="19">
        <v>0</v>
      </c>
      <c r="CO309" s="19">
        <v>0</v>
      </c>
      <c r="CP309" s="19">
        <v>0</v>
      </c>
      <c r="DJ309" s="11"/>
      <c r="DK309" s="11"/>
    </row>
    <row r="310" spans="1:115" s="21" customFormat="1" ht="79.5" customHeight="1">
      <c r="A310" s="16" t="s">
        <v>255</v>
      </c>
      <c r="B310" s="17" t="s">
        <v>503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9" t="s">
        <v>163</v>
      </c>
      <c r="AJ310" s="20" t="s">
        <v>163</v>
      </c>
      <c r="AK310" s="19" t="s">
        <v>163</v>
      </c>
      <c r="AL310" s="19" t="s">
        <v>163</v>
      </c>
      <c r="AM310" s="19" t="s">
        <v>163</v>
      </c>
      <c r="AN310" s="19" t="s">
        <v>163</v>
      </c>
      <c r="AO310" s="19" t="s">
        <v>163</v>
      </c>
      <c r="AP310" s="19" t="s">
        <v>163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>
        <v>0</v>
      </c>
      <c r="BP310" s="19">
        <v>0</v>
      </c>
      <c r="BQ310" s="19">
        <v>0</v>
      </c>
      <c r="BR310" s="19">
        <v>0</v>
      </c>
      <c r="BS310" s="19" t="s">
        <v>163</v>
      </c>
      <c r="BT310" s="19" t="s">
        <v>163</v>
      </c>
      <c r="BU310" s="19" t="s">
        <v>163</v>
      </c>
      <c r="BV310" s="19" t="s">
        <v>163</v>
      </c>
      <c r="BW310" s="19" t="s">
        <v>163</v>
      </c>
      <c r="BX310" s="19" t="s">
        <v>163</v>
      </c>
      <c r="BY310" s="19" t="s">
        <v>163</v>
      </c>
      <c r="BZ310" s="19" t="s">
        <v>163</v>
      </c>
      <c r="CA310" s="19" t="s">
        <v>163</v>
      </c>
      <c r="CB310" s="19" t="s">
        <v>163</v>
      </c>
      <c r="CC310" s="19" t="s">
        <v>163</v>
      </c>
      <c r="CD310" s="19" t="s">
        <v>163</v>
      </c>
      <c r="CE310" s="19">
        <v>0</v>
      </c>
      <c r="CF310" s="18">
        <v>0</v>
      </c>
      <c r="CG310" s="19">
        <v>0</v>
      </c>
      <c r="CH310" s="19">
        <v>0</v>
      </c>
      <c r="CI310" s="19">
        <v>0</v>
      </c>
      <c r="CJ310" s="19">
        <v>0</v>
      </c>
      <c r="CK310" s="19">
        <v>0</v>
      </c>
      <c r="CL310" s="19">
        <v>0</v>
      </c>
      <c r="CM310" s="19">
        <v>0</v>
      </c>
      <c r="CN310" s="19">
        <v>0</v>
      </c>
      <c r="CO310" s="19">
        <v>0</v>
      </c>
      <c r="CP310" s="19">
        <v>0</v>
      </c>
      <c r="DJ310" s="11" t="s">
        <v>17</v>
      </c>
      <c r="DK310" s="23" t="s">
        <v>546</v>
      </c>
    </row>
    <row r="311" spans="1:115" s="21" customFormat="1" ht="78.75">
      <c r="A311" s="16" t="s">
        <v>255</v>
      </c>
      <c r="B311" s="17" t="s">
        <v>504</v>
      </c>
      <c r="C311" s="19">
        <v>0</v>
      </c>
      <c r="D311" s="20">
        <v>0</v>
      </c>
      <c r="E311" s="19">
        <v>0</v>
      </c>
      <c r="F311" s="20">
        <v>0</v>
      </c>
      <c r="G311" s="19">
        <v>0</v>
      </c>
      <c r="H311" s="20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20">
        <v>0</v>
      </c>
      <c r="Q311" s="19">
        <v>0</v>
      </c>
      <c r="R311" s="20">
        <v>0</v>
      </c>
      <c r="S311" s="19">
        <v>0</v>
      </c>
      <c r="T311" s="20">
        <v>0</v>
      </c>
      <c r="U311" s="19">
        <v>0</v>
      </c>
      <c r="V311" s="20">
        <v>0</v>
      </c>
      <c r="W311" s="19">
        <v>0</v>
      </c>
      <c r="X311" s="20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 t="s">
        <v>163</v>
      </c>
      <c r="AJ311" s="20" t="s">
        <v>163</v>
      </c>
      <c r="AK311" s="19" t="s">
        <v>163</v>
      </c>
      <c r="AL311" s="19" t="s">
        <v>163</v>
      </c>
      <c r="AM311" s="19" t="s">
        <v>163</v>
      </c>
      <c r="AN311" s="19" t="s">
        <v>163</v>
      </c>
      <c r="AO311" s="19" t="s">
        <v>163</v>
      </c>
      <c r="AP311" s="19" t="s">
        <v>163</v>
      </c>
      <c r="AQ311" s="19">
        <v>0</v>
      </c>
      <c r="AR311" s="20">
        <v>0</v>
      </c>
      <c r="AS311" s="19">
        <v>0</v>
      </c>
      <c r="AT311" s="20">
        <v>0</v>
      </c>
      <c r="AU311" s="19">
        <v>0</v>
      </c>
      <c r="AV311" s="20">
        <v>0</v>
      </c>
      <c r="AW311" s="19">
        <v>0</v>
      </c>
      <c r="AX311" s="20">
        <v>0</v>
      </c>
      <c r="AY311" s="19">
        <v>0</v>
      </c>
      <c r="AZ311" s="20">
        <v>0</v>
      </c>
      <c r="BA311" s="19">
        <v>0</v>
      </c>
      <c r="BB311" s="20">
        <v>0</v>
      </c>
      <c r="BC311" s="19">
        <v>0</v>
      </c>
      <c r="BD311" s="20">
        <v>0</v>
      </c>
      <c r="BE311" s="19">
        <v>0</v>
      </c>
      <c r="BF311" s="20">
        <v>0</v>
      </c>
      <c r="BG311" s="19">
        <v>0</v>
      </c>
      <c r="BH311" s="19"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v>0</v>
      </c>
      <c r="BO311" s="19">
        <v>0</v>
      </c>
      <c r="BP311" s="19">
        <v>0</v>
      </c>
      <c r="BQ311" s="19">
        <v>0</v>
      </c>
      <c r="BR311" s="19">
        <v>0</v>
      </c>
      <c r="BS311" s="19" t="s">
        <v>163</v>
      </c>
      <c r="BT311" s="19" t="s">
        <v>163</v>
      </c>
      <c r="BU311" s="19" t="s">
        <v>163</v>
      </c>
      <c r="BV311" s="19" t="s">
        <v>163</v>
      </c>
      <c r="BW311" s="19" t="s">
        <v>163</v>
      </c>
      <c r="BX311" s="19" t="s">
        <v>163</v>
      </c>
      <c r="BY311" s="19" t="s">
        <v>163</v>
      </c>
      <c r="BZ311" s="19" t="s">
        <v>163</v>
      </c>
      <c r="CA311" s="19" t="s">
        <v>163</v>
      </c>
      <c r="CB311" s="19" t="s">
        <v>163</v>
      </c>
      <c r="CC311" s="19" t="s">
        <v>163</v>
      </c>
      <c r="CD311" s="19" t="s">
        <v>163</v>
      </c>
      <c r="CE311" s="19">
        <v>0</v>
      </c>
      <c r="CF311" s="18">
        <v>0</v>
      </c>
      <c r="CG311" s="19">
        <v>0</v>
      </c>
      <c r="CH311" s="19">
        <v>0</v>
      </c>
      <c r="CI311" s="19">
        <v>0</v>
      </c>
      <c r="CJ311" s="19">
        <v>0</v>
      </c>
      <c r="CK311" s="19">
        <v>0</v>
      </c>
      <c r="CL311" s="19">
        <v>0</v>
      </c>
      <c r="CM311" s="19">
        <v>0</v>
      </c>
      <c r="CN311" s="19">
        <v>0</v>
      </c>
      <c r="CO311" s="19">
        <v>0</v>
      </c>
      <c r="CP311" s="19">
        <v>0</v>
      </c>
      <c r="DJ311" s="11"/>
      <c r="DK311" s="11"/>
    </row>
    <row r="312" spans="1:115" s="21" customFormat="1" ht="63">
      <c r="A312" s="16" t="s">
        <v>255</v>
      </c>
      <c r="B312" s="17" t="s">
        <v>505</v>
      </c>
      <c r="C312" s="19">
        <v>0</v>
      </c>
      <c r="D312" s="20">
        <v>0</v>
      </c>
      <c r="E312" s="19">
        <v>0</v>
      </c>
      <c r="F312" s="20">
        <v>0</v>
      </c>
      <c r="G312" s="19">
        <v>0</v>
      </c>
      <c r="H312" s="20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20">
        <v>0</v>
      </c>
      <c r="Q312" s="19">
        <v>0</v>
      </c>
      <c r="R312" s="20">
        <v>0</v>
      </c>
      <c r="S312" s="19">
        <v>0</v>
      </c>
      <c r="T312" s="20">
        <v>0</v>
      </c>
      <c r="U312" s="19">
        <v>0</v>
      </c>
      <c r="V312" s="20">
        <v>0</v>
      </c>
      <c r="W312" s="19">
        <v>0</v>
      </c>
      <c r="X312" s="20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 t="s">
        <v>163</v>
      </c>
      <c r="AJ312" s="20" t="s">
        <v>163</v>
      </c>
      <c r="AK312" s="19" t="s">
        <v>163</v>
      </c>
      <c r="AL312" s="19" t="s">
        <v>163</v>
      </c>
      <c r="AM312" s="19" t="s">
        <v>163</v>
      </c>
      <c r="AN312" s="19" t="s">
        <v>163</v>
      </c>
      <c r="AO312" s="19" t="s">
        <v>163</v>
      </c>
      <c r="AP312" s="19" t="s">
        <v>163</v>
      </c>
      <c r="AQ312" s="19">
        <v>0</v>
      </c>
      <c r="AR312" s="20">
        <v>0</v>
      </c>
      <c r="AS312" s="19">
        <v>0</v>
      </c>
      <c r="AT312" s="20">
        <v>0</v>
      </c>
      <c r="AU312" s="19">
        <v>0</v>
      </c>
      <c r="AV312" s="20">
        <v>0</v>
      </c>
      <c r="AW312" s="19">
        <v>0</v>
      </c>
      <c r="AX312" s="20">
        <v>0</v>
      </c>
      <c r="AY312" s="19">
        <v>0</v>
      </c>
      <c r="AZ312" s="20">
        <v>0</v>
      </c>
      <c r="BA312" s="19">
        <v>0</v>
      </c>
      <c r="BB312" s="20">
        <v>0</v>
      </c>
      <c r="BC312" s="19">
        <v>0</v>
      </c>
      <c r="BD312" s="20">
        <v>0</v>
      </c>
      <c r="BE312" s="19">
        <v>0</v>
      </c>
      <c r="BF312" s="20">
        <v>0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v>0</v>
      </c>
      <c r="BO312" s="19">
        <v>0</v>
      </c>
      <c r="BP312" s="19">
        <v>0</v>
      </c>
      <c r="BQ312" s="19">
        <v>0</v>
      </c>
      <c r="BR312" s="19">
        <v>0</v>
      </c>
      <c r="BS312" s="19" t="s">
        <v>163</v>
      </c>
      <c r="BT312" s="19" t="s">
        <v>163</v>
      </c>
      <c r="BU312" s="19" t="s">
        <v>163</v>
      </c>
      <c r="BV312" s="19" t="s">
        <v>163</v>
      </c>
      <c r="BW312" s="19" t="s">
        <v>163</v>
      </c>
      <c r="BX312" s="19" t="s">
        <v>163</v>
      </c>
      <c r="BY312" s="19" t="s">
        <v>163</v>
      </c>
      <c r="BZ312" s="19" t="s">
        <v>163</v>
      </c>
      <c r="CA312" s="19" t="s">
        <v>163</v>
      </c>
      <c r="CB312" s="19" t="s">
        <v>163</v>
      </c>
      <c r="CC312" s="19" t="s">
        <v>163</v>
      </c>
      <c r="CD312" s="19" t="s">
        <v>163</v>
      </c>
      <c r="CE312" s="19">
        <v>0</v>
      </c>
      <c r="CF312" s="18">
        <v>0</v>
      </c>
      <c r="CG312" s="19">
        <v>0</v>
      </c>
      <c r="CH312" s="19">
        <v>0</v>
      </c>
      <c r="CI312" s="19">
        <v>0</v>
      </c>
      <c r="CJ312" s="19">
        <v>0</v>
      </c>
      <c r="CK312" s="19">
        <v>0</v>
      </c>
      <c r="CL312" s="19">
        <v>0</v>
      </c>
      <c r="CM312" s="19">
        <v>0</v>
      </c>
      <c r="CN312" s="19">
        <v>0</v>
      </c>
      <c r="CO312" s="19">
        <v>0</v>
      </c>
      <c r="CP312" s="19">
        <v>0</v>
      </c>
      <c r="DJ312" s="11"/>
      <c r="DK312" s="11"/>
    </row>
    <row r="313" spans="1:115" s="21" customFormat="1" ht="63">
      <c r="A313" s="16" t="s">
        <v>255</v>
      </c>
      <c r="B313" s="17" t="s">
        <v>506</v>
      </c>
      <c r="C313" s="19">
        <v>0</v>
      </c>
      <c r="D313" s="20">
        <v>0</v>
      </c>
      <c r="E313" s="19">
        <v>0</v>
      </c>
      <c r="F313" s="20">
        <v>0</v>
      </c>
      <c r="G313" s="19">
        <v>0</v>
      </c>
      <c r="H313" s="20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20">
        <v>0</v>
      </c>
      <c r="Q313" s="19">
        <v>0</v>
      </c>
      <c r="R313" s="20">
        <v>0</v>
      </c>
      <c r="S313" s="19">
        <v>0</v>
      </c>
      <c r="T313" s="20">
        <v>0</v>
      </c>
      <c r="U313" s="19">
        <v>0</v>
      </c>
      <c r="V313" s="20">
        <v>0</v>
      </c>
      <c r="W313" s="19">
        <v>0</v>
      </c>
      <c r="X313" s="20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 t="s">
        <v>163</v>
      </c>
      <c r="AJ313" s="20" t="s">
        <v>163</v>
      </c>
      <c r="AK313" s="19" t="s">
        <v>163</v>
      </c>
      <c r="AL313" s="19" t="s">
        <v>163</v>
      </c>
      <c r="AM313" s="19" t="s">
        <v>163</v>
      </c>
      <c r="AN313" s="19" t="s">
        <v>163</v>
      </c>
      <c r="AO313" s="19" t="s">
        <v>163</v>
      </c>
      <c r="AP313" s="19" t="s">
        <v>163</v>
      </c>
      <c r="AQ313" s="19">
        <v>0</v>
      </c>
      <c r="AR313" s="20">
        <v>0</v>
      </c>
      <c r="AS313" s="19">
        <v>0</v>
      </c>
      <c r="AT313" s="20">
        <v>0</v>
      </c>
      <c r="AU313" s="19">
        <v>0</v>
      </c>
      <c r="AV313" s="20">
        <v>0</v>
      </c>
      <c r="AW313" s="19">
        <v>0</v>
      </c>
      <c r="AX313" s="20">
        <v>0</v>
      </c>
      <c r="AY313" s="19">
        <v>0</v>
      </c>
      <c r="AZ313" s="20">
        <v>0</v>
      </c>
      <c r="BA313" s="19">
        <v>0</v>
      </c>
      <c r="BB313" s="20">
        <v>0</v>
      </c>
      <c r="BC313" s="19">
        <v>0</v>
      </c>
      <c r="BD313" s="20">
        <v>0</v>
      </c>
      <c r="BE313" s="19">
        <v>0</v>
      </c>
      <c r="BF313" s="20">
        <v>0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19">
        <v>0</v>
      </c>
      <c r="BP313" s="19">
        <v>0</v>
      </c>
      <c r="BQ313" s="19">
        <v>0</v>
      </c>
      <c r="BR313" s="19">
        <v>0</v>
      </c>
      <c r="BS313" s="19" t="s">
        <v>163</v>
      </c>
      <c r="BT313" s="19" t="s">
        <v>163</v>
      </c>
      <c r="BU313" s="19" t="s">
        <v>163</v>
      </c>
      <c r="BV313" s="19" t="s">
        <v>163</v>
      </c>
      <c r="BW313" s="19" t="s">
        <v>163</v>
      </c>
      <c r="BX313" s="19" t="s">
        <v>163</v>
      </c>
      <c r="BY313" s="19" t="s">
        <v>163</v>
      </c>
      <c r="BZ313" s="19" t="s">
        <v>163</v>
      </c>
      <c r="CA313" s="19" t="s">
        <v>163</v>
      </c>
      <c r="CB313" s="19" t="s">
        <v>163</v>
      </c>
      <c r="CC313" s="19" t="s">
        <v>163</v>
      </c>
      <c r="CD313" s="19" t="s">
        <v>163</v>
      </c>
      <c r="CE313" s="19">
        <v>0</v>
      </c>
      <c r="CF313" s="18">
        <v>0</v>
      </c>
      <c r="CG313" s="19">
        <v>0</v>
      </c>
      <c r="CH313" s="19">
        <v>0</v>
      </c>
      <c r="CI313" s="19">
        <v>0</v>
      </c>
      <c r="CJ313" s="19">
        <v>0</v>
      </c>
      <c r="CK313" s="19">
        <v>0</v>
      </c>
      <c r="CL313" s="19">
        <v>0</v>
      </c>
      <c r="CM313" s="19">
        <v>0</v>
      </c>
      <c r="CN313" s="19">
        <v>0</v>
      </c>
      <c r="CO313" s="19">
        <v>0</v>
      </c>
      <c r="CP313" s="19">
        <v>0</v>
      </c>
      <c r="DJ313" s="11"/>
      <c r="DK313" s="11"/>
    </row>
    <row r="314" spans="1:115" s="21" customFormat="1" ht="78.75">
      <c r="A314" s="16" t="s">
        <v>255</v>
      </c>
      <c r="B314" s="17" t="s">
        <v>507</v>
      </c>
      <c r="C314" s="19" t="s">
        <v>163</v>
      </c>
      <c r="D314" s="20">
        <v>0</v>
      </c>
      <c r="E314" s="19" t="s">
        <v>163</v>
      </c>
      <c r="F314" s="20">
        <v>0</v>
      </c>
      <c r="G314" s="19" t="s">
        <v>163</v>
      </c>
      <c r="H314" s="20">
        <v>0</v>
      </c>
      <c r="I314" s="19" t="s">
        <v>163</v>
      </c>
      <c r="J314" s="19">
        <v>0</v>
      </c>
      <c r="K314" s="19" t="s">
        <v>163</v>
      </c>
      <c r="L314" s="19">
        <v>0</v>
      </c>
      <c r="M314" s="19" t="s">
        <v>163</v>
      </c>
      <c r="N314" s="19">
        <v>0</v>
      </c>
      <c r="O314" s="19" t="s">
        <v>163</v>
      </c>
      <c r="P314" s="20">
        <v>0</v>
      </c>
      <c r="Q314" s="19" t="s">
        <v>163</v>
      </c>
      <c r="R314" s="20">
        <v>0</v>
      </c>
      <c r="S314" s="19" t="s">
        <v>163</v>
      </c>
      <c r="T314" s="20">
        <v>0</v>
      </c>
      <c r="U314" s="19" t="s">
        <v>163</v>
      </c>
      <c r="V314" s="20">
        <v>0</v>
      </c>
      <c r="W314" s="19" t="s">
        <v>163</v>
      </c>
      <c r="X314" s="20">
        <v>0</v>
      </c>
      <c r="Y314" s="19" t="s">
        <v>163</v>
      </c>
      <c r="Z314" s="19">
        <v>0</v>
      </c>
      <c r="AA314" s="19" t="s">
        <v>163</v>
      </c>
      <c r="AB314" s="19">
        <v>0</v>
      </c>
      <c r="AC314" s="19" t="s">
        <v>163</v>
      </c>
      <c r="AD314" s="19">
        <v>0</v>
      </c>
      <c r="AE314" s="19" t="s">
        <v>163</v>
      </c>
      <c r="AF314" s="19">
        <v>0</v>
      </c>
      <c r="AG314" s="19" t="s">
        <v>163</v>
      </c>
      <c r="AH314" s="19">
        <v>0</v>
      </c>
      <c r="AI314" s="19" t="s">
        <v>163</v>
      </c>
      <c r="AJ314" s="20" t="s">
        <v>163</v>
      </c>
      <c r="AK314" s="19" t="s">
        <v>163</v>
      </c>
      <c r="AL314" s="19" t="s">
        <v>163</v>
      </c>
      <c r="AM314" s="19" t="s">
        <v>163</v>
      </c>
      <c r="AN314" s="19" t="s">
        <v>163</v>
      </c>
      <c r="AO314" s="19" t="s">
        <v>163</v>
      </c>
      <c r="AP314" s="19" t="s">
        <v>163</v>
      </c>
      <c r="AQ314" s="19" t="s">
        <v>163</v>
      </c>
      <c r="AR314" s="20">
        <v>0</v>
      </c>
      <c r="AS314" s="19" t="s">
        <v>163</v>
      </c>
      <c r="AT314" s="20">
        <v>0</v>
      </c>
      <c r="AU314" s="19" t="s">
        <v>163</v>
      </c>
      <c r="AV314" s="20">
        <v>0</v>
      </c>
      <c r="AW314" s="19" t="s">
        <v>163</v>
      </c>
      <c r="AX314" s="20">
        <v>0</v>
      </c>
      <c r="AY314" s="19" t="s">
        <v>163</v>
      </c>
      <c r="AZ314" s="20">
        <v>0</v>
      </c>
      <c r="BA314" s="19" t="s">
        <v>163</v>
      </c>
      <c r="BB314" s="20">
        <v>0</v>
      </c>
      <c r="BC314" s="19" t="s">
        <v>163</v>
      </c>
      <c r="BD314" s="20">
        <v>0</v>
      </c>
      <c r="BE314" s="19" t="s">
        <v>163</v>
      </c>
      <c r="BF314" s="20">
        <v>0</v>
      </c>
      <c r="BG314" s="19" t="s">
        <v>163</v>
      </c>
      <c r="BH314" s="19">
        <v>0</v>
      </c>
      <c r="BI314" s="19" t="s">
        <v>163</v>
      </c>
      <c r="BJ314" s="19">
        <v>0</v>
      </c>
      <c r="BK314" s="19" t="s">
        <v>163</v>
      </c>
      <c r="BL314" s="19">
        <v>0</v>
      </c>
      <c r="BM314" s="19" t="s">
        <v>163</v>
      </c>
      <c r="BN314" s="19">
        <v>0</v>
      </c>
      <c r="BO314" s="19" t="s">
        <v>163</v>
      </c>
      <c r="BP314" s="19">
        <v>0</v>
      </c>
      <c r="BQ314" s="19" t="s">
        <v>163</v>
      </c>
      <c r="BR314" s="19">
        <v>0</v>
      </c>
      <c r="BS314" s="19" t="s">
        <v>163</v>
      </c>
      <c r="BT314" s="19" t="s">
        <v>163</v>
      </c>
      <c r="BU314" s="19" t="s">
        <v>163</v>
      </c>
      <c r="BV314" s="19" t="s">
        <v>163</v>
      </c>
      <c r="BW314" s="19" t="s">
        <v>163</v>
      </c>
      <c r="BX314" s="19" t="s">
        <v>163</v>
      </c>
      <c r="BY314" s="19" t="s">
        <v>163</v>
      </c>
      <c r="BZ314" s="19" t="s">
        <v>163</v>
      </c>
      <c r="CA314" s="19" t="s">
        <v>163</v>
      </c>
      <c r="CB314" s="19" t="s">
        <v>163</v>
      </c>
      <c r="CC314" s="19" t="s">
        <v>163</v>
      </c>
      <c r="CD314" s="19" t="s">
        <v>163</v>
      </c>
      <c r="CE314" s="19" t="s">
        <v>163</v>
      </c>
      <c r="CF314" s="18">
        <v>0</v>
      </c>
      <c r="CG314" s="19" t="s">
        <v>163</v>
      </c>
      <c r="CH314" s="19">
        <v>0</v>
      </c>
      <c r="CI314" s="19" t="s">
        <v>163</v>
      </c>
      <c r="CJ314" s="19">
        <v>0</v>
      </c>
      <c r="CK314" s="19" t="s">
        <v>163</v>
      </c>
      <c r="CL314" s="19">
        <v>0</v>
      </c>
      <c r="CM314" s="19" t="s">
        <v>163</v>
      </c>
      <c r="CN314" s="19">
        <v>0</v>
      </c>
      <c r="CO314" s="19" t="s">
        <v>163</v>
      </c>
      <c r="CP314" s="19">
        <v>0</v>
      </c>
      <c r="DJ314" s="11"/>
      <c r="DK314" s="11"/>
    </row>
    <row r="315" spans="1:115" s="21" customFormat="1" ht="31.5">
      <c r="A315" s="16" t="s">
        <v>255</v>
      </c>
      <c r="B315" s="17" t="s">
        <v>508</v>
      </c>
      <c r="C315" s="19" t="s">
        <v>163</v>
      </c>
      <c r="D315" s="20">
        <v>0</v>
      </c>
      <c r="E315" s="19" t="s">
        <v>163</v>
      </c>
      <c r="F315" s="20">
        <v>0</v>
      </c>
      <c r="G315" s="19" t="s">
        <v>163</v>
      </c>
      <c r="H315" s="20">
        <v>0</v>
      </c>
      <c r="I315" s="19" t="s">
        <v>163</v>
      </c>
      <c r="J315" s="19">
        <v>0</v>
      </c>
      <c r="K315" s="19" t="s">
        <v>163</v>
      </c>
      <c r="L315" s="19">
        <v>0</v>
      </c>
      <c r="M315" s="19" t="s">
        <v>163</v>
      </c>
      <c r="N315" s="19">
        <v>0</v>
      </c>
      <c r="O315" s="19" t="s">
        <v>163</v>
      </c>
      <c r="P315" s="20">
        <v>0</v>
      </c>
      <c r="Q315" s="19" t="s">
        <v>163</v>
      </c>
      <c r="R315" s="20">
        <v>0</v>
      </c>
      <c r="S315" s="19" t="s">
        <v>163</v>
      </c>
      <c r="T315" s="20">
        <v>0</v>
      </c>
      <c r="U315" s="19" t="s">
        <v>163</v>
      </c>
      <c r="V315" s="20">
        <v>0</v>
      </c>
      <c r="W315" s="19" t="s">
        <v>163</v>
      </c>
      <c r="X315" s="20">
        <v>0</v>
      </c>
      <c r="Y315" s="19" t="s">
        <v>163</v>
      </c>
      <c r="Z315" s="19">
        <v>0</v>
      </c>
      <c r="AA315" s="19" t="s">
        <v>163</v>
      </c>
      <c r="AB315" s="19">
        <v>0</v>
      </c>
      <c r="AC315" s="19" t="s">
        <v>163</v>
      </c>
      <c r="AD315" s="19">
        <v>0</v>
      </c>
      <c r="AE315" s="19" t="s">
        <v>163</v>
      </c>
      <c r="AF315" s="19">
        <v>0</v>
      </c>
      <c r="AG315" s="19" t="s">
        <v>163</v>
      </c>
      <c r="AH315" s="19">
        <v>0</v>
      </c>
      <c r="AI315" s="19" t="s">
        <v>163</v>
      </c>
      <c r="AJ315" s="20" t="s">
        <v>163</v>
      </c>
      <c r="AK315" s="19" t="s">
        <v>163</v>
      </c>
      <c r="AL315" s="19" t="s">
        <v>163</v>
      </c>
      <c r="AM315" s="19" t="s">
        <v>163</v>
      </c>
      <c r="AN315" s="19" t="s">
        <v>163</v>
      </c>
      <c r="AO315" s="19" t="s">
        <v>163</v>
      </c>
      <c r="AP315" s="19" t="s">
        <v>163</v>
      </c>
      <c r="AQ315" s="19" t="s">
        <v>163</v>
      </c>
      <c r="AR315" s="20">
        <v>0</v>
      </c>
      <c r="AS315" s="19" t="s">
        <v>163</v>
      </c>
      <c r="AT315" s="20">
        <v>0</v>
      </c>
      <c r="AU315" s="19" t="s">
        <v>163</v>
      </c>
      <c r="AV315" s="20">
        <v>0</v>
      </c>
      <c r="AW315" s="19" t="s">
        <v>163</v>
      </c>
      <c r="AX315" s="20">
        <v>0</v>
      </c>
      <c r="AY315" s="19" t="s">
        <v>163</v>
      </c>
      <c r="AZ315" s="20">
        <v>0</v>
      </c>
      <c r="BA315" s="19" t="s">
        <v>163</v>
      </c>
      <c r="BB315" s="20">
        <v>0</v>
      </c>
      <c r="BC315" s="19" t="s">
        <v>163</v>
      </c>
      <c r="BD315" s="20">
        <v>0</v>
      </c>
      <c r="BE315" s="19" t="s">
        <v>163</v>
      </c>
      <c r="BF315" s="20">
        <v>0</v>
      </c>
      <c r="BG315" s="19" t="s">
        <v>163</v>
      </c>
      <c r="BH315" s="19">
        <v>0</v>
      </c>
      <c r="BI315" s="19" t="s">
        <v>163</v>
      </c>
      <c r="BJ315" s="19">
        <v>0</v>
      </c>
      <c r="BK315" s="19" t="s">
        <v>163</v>
      </c>
      <c r="BL315" s="19">
        <v>0</v>
      </c>
      <c r="BM315" s="19" t="s">
        <v>163</v>
      </c>
      <c r="BN315" s="19">
        <v>0</v>
      </c>
      <c r="BO315" s="19" t="s">
        <v>163</v>
      </c>
      <c r="BP315" s="19">
        <v>0</v>
      </c>
      <c r="BQ315" s="19" t="s">
        <v>163</v>
      </c>
      <c r="BR315" s="19">
        <v>0</v>
      </c>
      <c r="BS315" s="19" t="s">
        <v>163</v>
      </c>
      <c r="BT315" s="19" t="s">
        <v>163</v>
      </c>
      <c r="BU315" s="19" t="s">
        <v>163</v>
      </c>
      <c r="BV315" s="19" t="s">
        <v>163</v>
      </c>
      <c r="BW315" s="19" t="s">
        <v>163</v>
      </c>
      <c r="BX315" s="19" t="s">
        <v>163</v>
      </c>
      <c r="BY315" s="19" t="s">
        <v>163</v>
      </c>
      <c r="BZ315" s="19" t="s">
        <v>163</v>
      </c>
      <c r="CA315" s="19" t="s">
        <v>163</v>
      </c>
      <c r="CB315" s="19" t="s">
        <v>163</v>
      </c>
      <c r="CC315" s="19" t="s">
        <v>163</v>
      </c>
      <c r="CD315" s="19" t="s">
        <v>163</v>
      </c>
      <c r="CE315" s="19" t="s">
        <v>163</v>
      </c>
      <c r="CF315" s="18">
        <v>0</v>
      </c>
      <c r="CG315" s="19" t="s">
        <v>163</v>
      </c>
      <c r="CH315" s="19">
        <v>0</v>
      </c>
      <c r="CI315" s="19" t="s">
        <v>163</v>
      </c>
      <c r="CJ315" s="19">
        <v>0</v>
      </c>
      <c r="CK315" s="19" t="s">
        <v>163</v>
      </c>
      <c r="CL315" s="19">
        <v>0</v>
      </c>
      <c r="CM315" s="19" t="s">
        <v>163</v>
      </c>
      <c r="CN315" s="19">
        <v>0</v>
      </c>
      <c r="CO315" s="19" t="s">
        <v>163</v>
      </c>
      <c r="CP315" s="19">
        <v>0</v>
      </c>
      <c r="DJ315" s="11"/>
      <c r="DK315" s="11"/>
    </row>
    <row r="316" spans="1:115" s="21" customFormat="1" ht="31.5">
      <c r="A316" s="16" t="s">
        <v>255</v>
      </c>
      <c r="B316" s="17" t="s">
        <v>509</v>
      </c>
      <c r="C316" s="19">
        <v>0</v>
      </c>
      <c r="D316" s="20">
        <v>0</v>
      </c>
      <c r="E316" s="19">
        <v>0</v>
      </c>
      <c r="F316" s="20">
        <v>0</v>
      </c>
      <c r="G316" s="19">
        <v>0</v>
      </c>
      <c r="H316" s="20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20">
        <v>0</v>
      </c>
      <c r="Q316" s="19">
        <v>0</v>
      </c>
      <c r="R316" s="20">
        <v>0</v>
      </c>
      <c r="S316" s="19">
        <v>0</v>
      </c>
      <c r="T316" s="20">
        <v>0</v>
      </c>
      <c r="U316" s="19">
        <v>0</v>
      </c>
      <c r="V316" s="20">
        <v>0</v>
      </c>
      <c r="W316" s="19">
        <v>0</v>
      </c>
      <c r="X316" s="20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 t="s">
        <v>163</v>
      </c>
      <c r="AJ316" s="20" t="s">
        <v>163</v>
      </c>
      <c r="AK316" s="19" t="s">
        <v>163</v>
      </c>
      <c r="AL316" s="19" t="s">
        <v>163</v>
      </c>
      <c r="AM316" s="19" t="s">
        <v>163</v>
      </c>
      <c r="AN316" s="19" t="s">
        <v>163</v>
      </c>
      <c r="AO316" s="19" t="s">
        <v>163</v>
      </c>
      <c r="AP316" s="19" t="s">
        <v>163</v>
      </c>
      <c r="AQ316" s="19">
        <v>0</v>
      </c>
      <c r="AR316" s="20">
        <v>0</v>
      </c>
      <c r="AS316" s="19">
        <v>0</v>
      </c>
      <c r="AT316" s="20">
        <v>0</v>
      </c>
      <c r="AU316" s="19">
        <v>0</v>
      </c>
      <c r="AV316" s="20">
        <v>0</v>
      </c>
      <c r="AW316" s="19">
        <v>0</v>
      </c>
      <c r="AX316" s="20">
        <v>0</v>
      </c>
      <c r="AY316" s="19">
        <v>0</v>
      </c>
      <c r="AZ316" s="20">
        <v>0</v>
      </c>
      <c r="BA316" s="19">
        <v>0</v>
      </c>
      <c r="BB316" s="20">
        <v>0</v>
      </c>
      <c r="BC316" s="19">
        <v>0</v>
      </c>
      <c r="BD316" s="20">
        <v>0</v>
      </c>
      <c r="BE316" s="19">
        <v>0</v>
      </c>
      <c r="BF316" s="20">
        <v>0</v>
      </c>
      <c r="BG316" s="19">
        <v>0</v>
      </c>
      <c r="BH316" s="19">
        <v>0</v>
      </c>
      <c r="BI316" s="19">
        <v>0</v>
      </c>
      <c r="BJ316" s="19">
        <v>0</v>
      </c>
      <c r="BK316" s="19">
        <v>0</v>
      </c>
      <c r="BL316" s="19">
        <v>0</v>
      </c>
      <c r="BM316" s="19">
        <v>0</v>
      </c>
      <c r="BN316" s="19">
        <v>0</v>
      </c>
      <c r="BO316" s="19">
        <v>0</v>
      </c>
      <c r="BP316" s="19">
        <v>0</v>
      </c>
      <c r="BQ316" s="19">
        <v>0</v>
      </c>
      <c r="BR316" s="19">
        <v>0</v>
      </c>
      <c r="BS316" s="19" t="s">
        <v>163</v>
      </c>
      <c r="BT316" s="19" t="s">
        <v>163</v>
      </c>
      <c r="BU316" s="19" t="s">
        <v>163</v>
      </c>
      <c r="BV316" s="19" t="s">
        <v>163</v>
      </c>
      <c r="BW316" s="19" t="s">
        <v>163</v>
      </c>
      <c r="BX316" s="19" t="s">
        <v>163</v>
      </c>
      <c r="BY316" s="19" t="s">
        <v>163</v>
      </c>
      <c r="BZ316" s="19" t="s">
        <v>163</v>
      </c>
      <c r="CA316" s="19" t="s">
        <v>163</v>
      </c>
      <c r="CB316" s="19" t="s">
        <v>163</v>
      </c>
      <c r="CC316" s="19" t="s">
        <v>163</v>
      </c>
      <c r="CD316" s="19" t="s">
        <v>163</v>
      </c>
      <c r="CE316" s="19">
        <v>0</v>
      </c>
      <c r="CF316" s="18">
        <v>0</v>
      </c>
      <c r="CG316" s="19">
        <v>0</v>
      </c>
      <c r="CH316" s="19">
        <v>0</v>
      </c>
      <c r="CI316" s="19">
        <v>0</v>
      </c>
      <c r="CJ316" s="19">
        <v>0</v>
      </c>
      <c r="CK316" s="19">
        <v>0</v>
      </c>
      <c r="CL316" s="19">
        <v>0</v>
      </c>
      <c r="CM316" s="19">
        <v>0</v>
      </c>
      <c r="CN316" s="19">
        <v>0</v>
      </c>
      <c r="CO316" s="19">
        <v>0</v>
      </c>
      <c r="CP316" s="19">
        <v>0</v>
      </c>
      <c r="DJ316" s="11"/>
      <c r="DK316" s="11"/>
    </row>
    <row r="317" spans="1:115" s="21" customFormat="1">
      <c r="A317" s="16" t="s">
        <v>255</v>
      </c>
      <c r="B317" s="17" t="s">
        <v>510</v>
      </c>
      <c r="C317" s="19">
        <v>0</v>
      </c>
      <c r="D317" s="20">
        <v>0</v>
      </c>
      <c r="E317" s="19">
        <v>0</v>
      </c>
      <c r="F317" s="20">
        <v>0</v>
      </c>
      <c r="G317" s="19">
        <v>0</v>
      </c>
      <c r="H317" s="20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20">
        <v>0</v>
      </c>
      <c r="Q317" s="19">
        <v>0</v>
      </c>
      <c r="R317" s="20">
        <v>0</v>
      </c>
      <c r="S317" s="19">
        <v>0</v>
      </c>
      <c r="T317" s="20">
        <v>0</v>
      </c>
      <c r="U317" s="19">
        <v>0</v>
      </c>
      <c r="V317" s="20">
        <v>0</v>
      </c>
      <c r="W317" s="19">
        <v>0</v>
      </c>
      <c r="X317" s="20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 t="s">
        <v>163</v>
      </c>
      <c r="AJ317" s="20" t="s">
        <v>163</v>
      </c>
      <c r="AK317" s="19" t="s">
        <v>163</v>
      </c>
      <c r="AL317" s="19" t="s">
        <v>163</v>
      </c>
      <c r="AM317" s="19" t="s">
        <v>163</v>
      </c>
      <c r="AN317" s="19" t="s">
        <v>163</v>
      </c>
      <c r="AO317" s="19" t="s">
        <v>163</v>
      </c>
      <c r="AP317" s="19" t="s">
        <v>163</v>
      </c>
      <c r="AQ317" s="19">
        <v>0</v>
      </c>
      <c r="AR317" s="20">
        <v>0</v>
      </c>
      <c r="AS317" s="19">
        <v>0</v>
      </c>
      <c r="AT317" s="20">
        <v>0</v>
      </c>
      <c r="AU317" s="19">
        <v>0</v>
      </c>
      <c r="AV317" s="20">
        <v>0</v>
      </c>
      <c r="AW317" s="19">
        <v>0</v>
      </c>
      <c r="AX317" s="20">
        <v>0</v>
      </c>
      <c r="AY317" s="19">
        <v>0</v>
      </c>
      <c r="AZ317" s="20">
        <v>0</v>
      </c>
      <c r="BA317" s="19">
        <v>0</v>
      </c>
      <c r="BB317" s="20">
        <v>0</v>
      </c>
      <c r="BC317" s="19">
        <v>0</v>
      </c>
      <c r="BD317" s="20">
        <v>0</v>
      </c>
      <c r="BE317" s="19">
        <v>0</v>
      </c>
      <c r="BF317" s="20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>
        <v>0</v>
      </c>
      <c r="BP317" s="19">
        <v>0</v>
      </c>
      <c r="BQ317" s="19">
        <v>0</v>
      </c>
      <c r="BR317" s="19">
        <v>0</v>
      </c>
      <c r="BS317" s="19" t="s">
        <v>163</v>
      </c>
      <c r="BT317" s="19" t="s">
        <v>163</v>
      </c>
      <c r="BU317" s="19" t="s">
        <v>163</v>
      </c>
      <c r="BV317" s="19" t="s">
        <v>163</v>
      </c>
      <c r="BW317" s="19" t="s">
        <v>163</v>
      </c>
      <c r="BX317" s="19" t="s">
        <v>163</v>
      </c>
      <c r="BY317" s="19" t="s">
        <v>163</v>
      </c>
      <c r="BZ317" s="19" t="s">
        <v>163</v>
      </c>
      <c r="CA317" s="19" t="s">
        <v>163</v>
      </c>
      <c r="CB317" s="19" t="s">
        <v>163</v>
      </c>
      <c r="CC317" s="19" t="s">
        <v>163</v>
      </c>
      <c r="CD317" s="19" t="s">
        <v>163</v>
      </c>
      <c r="CE317" s="19">
        <v>0</v>
      </c>
      <c r="CF317" s="18">
        <v>0</v>
      </c>
      <c r="CG317" s="19">
        <v>0</v>
      </c>
      <c r="CH317" s="19">
        <v>0</v>
      </c>
      <c r="CI317" s="19">
        <v>0</v>
      </c>
      <c r="CJ317" s="19">
        <v>0</v>
      </c>
      <c r="CK317" s="19">
        <v>0</v>
      </c>
      <c r="CL317" s="19">
        <v>0</v>
      </c>
      <c r="CM317" s="19">
        <v>0</v>
      </c>
      <c r="CN317" s="19">
        <v>0</v>
      </c>
      <c r="CO317" s="19">
        <v>0</v>
      </c>
      <c r="CP317" s="19">
        <v>0</v>
      </c>
      <c r="DJ317" s="11"/>
      <c r="DK317" s="11"/>
    </row>
    <row r="318" spans="1:115" s="21" customFormat="1">
      <c r="A318" s="16" t="s">
        <v>255</v>
      </c>
      <c r="B318" s="17" t="s">
        <v>511</v>
      </c>
      <c r="C318" s="19">
        <v>0</v>
      </c>
      <c r="D318" s="20">
        <v>0</v>
      </c>
      <c r="E318" s="19">
        <v>0</v>
      </c>
      <c r="F318" s="20">
        <v>0</v>
      </c>
      <c r="G318" s="19">
        <v>0</v>
      </c>
      <c r="H318" s="20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20">
        <v>0</v>
      </c>
      <c r="Q318" s="19">
        <v>0</v>
      </c>
      <c r="R318" s="20">
        <v>0</v>
      </c>
      <c r="S318" s="19">
        <v>0</v>
      </c>
      <c r="T318" s="20">
        <v>0</v>
      </c>
      <c r="U318" s="19">
        <v>0</v>
      </c>
      <c r="V318" s="20">
        <v>0</v>
      </c>
      <c r="W318" s="19">
        <v>0</v>
      </c>
      <c r="X318" s="20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 t="s">
        <v>163</v>
      </c>
      <c r="AJ318" s="20" t="s">
        <v>163</v>
      </c>
      <c r="AK318" s="19" t="s">
        <v>163</v>
      </c>
      <c r="AL318" s="19" t="s">
        <v>163</v>
      </c>
      <c r="AM318" s="19" t="s">
        <v>163</v>
      </c>
      <c r="AN318" s="19" t="s">
        <v>163</v>
      </c>
      <c r="AO318" s="19" t="s">
        <v>163</v>
      </c>
      <c r="AP318" s="19" t="s">
        <v>163</v>
      </c>
      <c r="AQ318" s="19">
        <v>0</v>
      </c>
      <c r="AR318" s="20">
        <v>0</v>
      </c>
      <c r="AS318" s="19">
        <v>0</v>
      </c>
      <c r="AT318" s="20">
        <v>0</v>
      </c>
      <c r="AU318" s="19">
        <v>0</v>
      </c>
      <c r="AV318" s="20">
        <v>0</v>
      </c>
      <c r="AW318" s="19">
        <v>0</v>
      </c>
      <c r="AX318" s="20">
        <v>0</v>
      </c>
      <c r="AY318" s="19">
        <v>0</v>
      </c>
      <c r="AZ318" s="20">
        <v>0</v>
      </c>
      <c r="BA318" s="19">
        <v>0</v>
      </c>
      <c r="BB318" s="20">
        <v>0</v>
      </c>
      <c r="BC318" s="19">
        <v>0</v>
      </c>
      <c r="BD318" s="20">
        <v>0</v>
      </c>
      <c r="BE318" s="19">
        <v>0</v>
      </c>
      <c r="BF318" s="20">
        <v>0</v>
      </c>
      <c r="BG318" s="19">
        <v>0</v>
      </c>
      <c r="BH318" s="19">
        <v>0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>
        <v>0</v>
      </c>
      <c r="BP318" s="19">
        <v>0</v>
      </c>
      <c r="BQ318" s="19">
        <v>0</v>
      </c>
      <c r="BR318" s="19">
        <v>0</v>
      </c>
      <c r="BS318" s="19" t="s">
        <v>163</v>
      </c>
      <c r="BT318" s="19" t="s">
        <v>163</v>
      </c>
      <c r="BU318" s="19" t="s">
        <v>163</v>
      </c>
      <c r="BV318" s="19" t="s">
        <v>163</v>
      </c>
      <c r="BW318" s="19" t="s">
        <v>163</v>
      </c>
      <c r="BX318" s="19" t="s">
        <v>163</v>
      </c>
      <c r="BY318" s="19" t="s">
        <v>163</v>
      </c>
      <c r="BZ318" s="19" t="s">
        <v>163</v>
      </c>
      <c r="CA318" s="19" t="s">
        <v>163</v>
      </c>
      <c r="CB318" s="19" t="s">
        <v>163</v>
      </c>
      <c r="CC318" s="19" t="s">
        <v>163</v>
      </c>
      <c r="CD318" s="19" t="s">
        <v>163</v>
      </c>
      <c r="CE318" s="19">
        <v>0</v>
      </c>
      <c r="CF318" s="18">
        <v>0</v>
      </c>
      <c r="CG318" s="19">
        <v>0</v>
      </c>
      <c r="CH318" s="19">
        <v>0</v>
      </c>
      <c r="CI318" s="19">
        <v>0</v>
      </c>
      <c r="CJ318" s="19">
        <v>0</v>
      </c>
      <c r="CK318" s="19">
        <v>0</v>
      </c>
      <c r="CL318" s="19">
        <v>0</v>
      </c>
      <c r="CM318" s="19">
        <v>0</v>
      </c>
      <c r="CN318" s="19">
        <v>0</v>
      </c>
      <c r="CO318" s="19">
        <v>0</v>
      </c>
      <c r="CP318" s="19">
        <v>0</v>
      </c>
      <c r="DJ318" s="11"/>
      <c r="DK318" s="11"/>
    </row>
    <row r="319" spans="1:115" s="21" customFormat="1">
      <c r="A319" s="16" t="s">
        <v>255</v>
      </c>
      <c r="B319" s="17" t="s">
        <v>512</v>
      </c>
      <c r="C319" s="19">
        <v>0</v>
      </c>
      <c r="D319" s="20">
        <v>0</v>
      </c>
      <c r="E319" s="19">
        <v>0</v>
      </c>
      <c r="F319" s="20">
        <v>0</v>
      </c>
      <c r="G319" s="19">
        <v>0</v>
      </c>
      <c r="H319" s="20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20">
        <v>0</v>
      </c>
      <c r="Q319" s="19">
        <v>0</v>
      </c>
      <c r="R319" s="20">
        <v>0</v>
      </c>
      <c r="S319" s="19">
        <v>0</v>
      </c>
      <c r="T319" s="20">
        <v>0</v>
      </c>
      <c r="U319" s="19">
        <v>0</v>
      </c>
      <c r="V319" s="20">
        <v>0</v>
      </c>
      <c r="W319" s="19">
        <v>0</v>
      </c>
      <c r="X319" s="20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 t="s">
        <v>163</v>
      </c>
      <c r="AJ319" s="20" t="s">
        <v>163</v>
      </c>
      <c r="AK319" s="19" t="s">
        <v>163</v>
      </c>
      <c r="AL319" s="19" t="s">
        <v>163</v>
      </c>
      <c r="AM319" s="19" t="s">
        <v>163</v>
      </c>
      <c r="AN319" s="19" t="s">
        <v>163</v>
      </c>
      <c r="AO319" s="19" t="s">
        <v>163</v>
      </c>
      <c r="AP319" s="19" t="s">
        <v>163</v>
      </c>
      <c r="AQ319" s="19">
        <v>0</v>
      </c>
      <c r="AR319" s="20">
        <v>0</v>
      </c>
      <c r="AS319" s="19">
        <v>0</v>
      </c>
      <c r="AT319" s="20">
        <v>0</v>
      </c>
      <c r="AU319" s="19">
        <v>0</v>
      </c>
      <c r="AV319" s="20">
        <v>0</v>
      </c>
      <c r="AW319" s="19">
        <v>0</v>
      </c>
      <c r="AX319" s="20">
        <v>0</v>
      </c>
      <c r="AY319" s="19">
        <v>0</v>
      </c>
      <c r="AZ319" s="20">
        <v>0</v>
      </c>
      <c r="BA319" s="19">
        <v>0</v>
      </c>
      <c r="BB319" s="20">
        <v>0</v>
      </c>
      <c r="BC319" s="19">
        <v>0</v>
      </c>
      <c r="BD319" s="20">
        <v>0</v>
      </c>
      <c r="BE319" s="19">
        <v>0</v>
      </c>
      <c r="BF319" s="20">
        <v>0</v>
      </c>
      <c r="BG319" s="19">
        <v>0</v>
      </c>
      <c r="BH319" s="19">
        <v>0</v>
      </c>
      <c r="BI319" s="19">
        <v>0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>
        <v>0</v>
      </c>
      <c r="BP319" s="19">
        <v>0</v>
      </c>
      <c r="BQ319" s="19">
        <v>0</v>
      </c>
      <c r="BR319" s="19">
        <v>0</v>
      </c>
      <c r="BS319" s="19" t="s">
        <v>163</v>
      </c>
      <c r="BT319" s="19" t="s">
        <v>163</v>
      </c>
      <c r="BU319" s="19" t="s">
        <v>163</v>
      </c>
      <c r="BV319" s="19" t="s">
        <v>163</v>
      </c>
      <c r="BW319" s="19" t="s">
        <v>163</v>
      </c>
      <c r="BX319" s="19" t="s">
        <v>163</v>
      </c>
      <c r="BY319" s="19" t="s">
        <v>163</v>
      </c>
      <c r="BZ319" s="19" t="s">
        <v>163</v>
      </c>
      <c r="CA319" s="19" t="s">
        <v>163</v>
      </c>
      <c r="CB319" s="19" t="s">
        <v>163</v>
      </c>
      <c r="CC319" s="19" t="s">
        <v>163</v>
      </c>
      <c r="CD319" s="19" t="s">
        <v>163</v>
      </c>
      <c r="CE319" s="19">
        <v>0</v>
      </c>
      <c r="CF319" s="18">
        <v>0</v>
      </c>
      <c r="CG319" s="19">
        <v>0</v>
      </c>
      <c r="CH319" s="19">
        <v>0</v>
      </c>
      <c r="CI319" s="19">
        <v>0</v>
      </c>
      <c r="CJ319" s="19">
        <v>0</v>
      </c>
      <c r="CK319" s="19">
        <v>0</v>
      </c>
      <c r="CL319" s="19">
        <v>0</v>
      </c>
      <c r="CM319" s="19">
        <v>0</v>
      </c>
      <c r="CN319" s="19">
        <v>0</v>
      </c>
      <c r="CO319" s="19">
        <v>0</v>
      </c>
      <c r="CP319" s="19">
        <v>0</v>
      </c>
      <c r="DJ319" s="11"/>
      <c r="DK319" s="11"/>
    </row>
    <row r="320" spans="1:115" s="21" customFormat="1">
      <c r="A320" s="16" t="s">
        <v>255</v>
      </c>
      <c r="B320" s="17" t="s">
        <v>513</v>
      </c>
      <c r="C320" s="19">
        <v>0</v>
      </c>
      <c r="D320" s="20">
        <v>0</v>
      </c>
      <c r="E320" s="19">
        <v>0</v>
      </c>
      <c r="F320" s="20">
        <v>0</v>
      </c>
      <c r="G320" s="19">
        <v>0</v>
      </c>
      <c r="H320" s="20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20">
        <v>0</v>
      </c>
      <c r="Q320" s="19">
        <v>0</v>
      </c>
      <c r="R320" s="20">
        <v>0</v>
      </c>
      <c r="S320" s="19">
        <v>0</v>
      </c>
      <c r="T320" s="20">
        <v>0</v>
      </c>
      <c r="U320" s="19">
        <v>0</v>
      </c>
      <c r="V320" s="20">
        <v>0</v>
      </c>
      <c r="W320" s="19">
        <v>0</v>
      </c>
      <c r="X320" s="20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 t="s">
        <v>163</v>
      </c>
      <c r="AJ320" s="20" t="s">
        <v>163</v>
      </c>
      <c r="AK320" s="19" t="s">
        <v>163</v>
      </c>
      <c r="AL320" s="19" t="s">
        <v>163</v>
      </c>
      <c r="AM320" s="19" t="s">
        <v>163</v>
      </c>
      <c r="AN320" s="19" t="s">
        <v>163</v>
      </c>
      <c r="AO320" s="19" t="s">
        <v>163</v>
      </c>
      <c r="AP320" s="19" t="s">
        <v>163</v>
      </c>
      <c r="AQ320" s="19">
        <v>0</v>
      </c>
      <c r="AR320" s="20">
        <v>0</v>
      </c>
      <c r="AS320" s="19">
        <v>0</v>
      </c>
      <c r="AT320" s="20">
        <v>0</v>
      </c>
      <c r="AU320" s="19">
        <v>0</v>
      </c>
      <c r="AV320" s="20">
        <v>0</v>
      </c>
      <c r="AW320" s="19">
        <v>0</v>
      </c>
      <c r="AX320" s="20">
        <v>0</v>
      </c>
      <c r="AY320" s="19">
        <v>0</v>
      </c>
      <c r="AZ320" s="20">
        <v>0</v>
      </c>
      <c r="BA320" s="19">
        <v>0</v>
      </c>
      <c r="BB320" s="20">
        <v>0</v>
      </c>
      <c r="BC320" s="19">
        <v>0</v>
      </c>
      <c r="BD320" s="20">
        <v>0</v>
      </c>
      <c r="BE320" s="19">
        <v>0</v>
      </c>
      <c r="BF320" s="20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v>0</v>
      </c>
      <c r="BQ320" s="19">
        <v>0</v>
      </c>
      <c r="BR320" s="19">
        <v>0</v>
      </c>
      <c r="BS320" s="19" t="s">
        <v>163</v>
      </c>
      <c r="BT320" s="19" t="s">
        <v>163</v>
      </c>
      <c r="BU320" s="19" t="s">
        <v>163</v>
      </c>
      <c r="BV320" s="19" t="s">
        <v>163</v>
      </c>
      <c r="BW320" s="19" t="s">
        <v>163</v>
      </c>
      <c r="BX320" s="19" t="s">
        <v>163</v>
      </c>
      <c r="BY320" s="19" t="s">
        <v>163</v>
      </c>
      <c r="BZ320" s="19" t="s">
        <v>163</v>
      </c>
      <c r="CA320" s="19" t="s">
        <v>163</v>
      </c>
      <c r="CB320" s="19" t="s">
        <v>163</v>
      </c>
      <c r="CC320" s="19" t="s">
        <v>163</v>
      </c>
      <c r="CD320" s="19" t="s">
        <v>163</v>
      </c>
      <c r="CE320" s="19">
        <v>0</v>
      </c>
      <c r="CF320" s="18">
        <v>0</v>
      </c>
      <c r="CG320" s="19">
        <v>0</v>
      </c>
      <c r="CH320" s="19">
        <v>0</v>
      </c>
      <c r="CI320" s="19">
        <v>0</v>
      </c>
      <c r="CJ320" s="19">
        <v>0</v>
      </c>
      <c r="CK320" s="19">
        <v>0</v>
      </c>
      <c r="CL320" s="19">
        <v>0</v>
      </c>
      <c r="CM320" s="19">
        <v>0</v>
      </c>
      <c r="CN320" s="19">
        <v>0</v>
      </c>
      <c r="CO320" s="19">
        <v>0</v>
      </c>
      <c r="CP320" s="19">
        <v>0</v>
      </c>
      <c r="DJ320" s="11"/>
      <c r="DK320" s="11"/>
    </row>
    <row r="321" spans="1:115" s="21" customFormat="1">
      <c r="A321" s="16" t="s">
        <v>255</v>
      </c>
      <c r="B321" s="17" t="s">
        <v>514</v>
      </c>
      <c r="C321" s="19">
        <v>0</v>
      </c>
      <c r="D321" s="20">
        <v>0</v>
      </c>
      <c r="E321" s="19">
        <v>0</v>
      </c>
      <c r="F321" s="20">
        <v>0</v>
      </c>
      <c r="G321" s="19">
        <v>0</v>
      </c>
      <c r="H321" s="20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20">
        <v>0</v>
      </c>
      <c r="Q321" s="19">
        <v>0</v>
      </c>
      <c r="R321" s="20">
        <v>0</v>
      </c>
      <c r="S321" s="19">
        <v>0</v>
      </c>
      <c r="T321" s="20">
        <v>0</v>
      </c>
      <c r="U321" s="19">
        <v>0</v>
      </c>
      <c r="V321" s="20">
        <v>0</v>
      </c>
      <c r="W321" s="19">
        <v>0</v>
      </c>
      <c r="X321" s="20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 t="s">
        <v>163</v>
      </c>
      <c r="AJ321" s="20" t="s">
        <v>163</v>
      </c>
      <c r="AK321" s="19" t="s">
        <v>163</v>
      </c>
      <c r="AL321" s="19" t="s">
        <v>163</v>
      </c>
      <c r="AM321" s="19" t="s">
        <v>163</v>
      </c>
      <c r="AN321" s="19" t="s">
        <v>163</v>
      </c>
      <c r="AO321" s="19" t="s">
        <v>163</v>
      </c>
      <c r="AP321" s="19" t="s">
        <v>163</v>
      </c>
      <c r="AQ321" s="19">
        <v>0</v>
      </c>
      <c r="AR321" s="20">
        <v>0</v>
      </c>
      <c r="AS321" s="19">
        <v>0</v>
      </c>
      <c r="AT321" s="20">
        <v>0</v>
      </c>
      <c r="AU321" s="19">
        <v>0</v>
      </c>
      <c r="AV321" s="20">
        <v>0</v>
      </c>
      <c r="AW321" s="19">
        <v>0</v>
      </c>
      <c r="AX321" s="20">
        <v>0</v>
      </c>
      <c r="AY321" s="19">
        <v>0</v>
      </c>
      <c r="AZ321" s="20">
        <v>0</v>
      </c>
      <c r="BA321" s="19">
        <v>0</v>
      </c>
      <c r="BB321" s="20">
        <v>0</v>
      </c>
      <c r="BC321" s="19">
        <v>0</v>
      </c>
      <c r="BD321" s="20">
        <v>0</v>
      </c>
      <c r="BE321" s="19">
        <v>0</v>
      </c>
      <c r="BF321" s="20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>
        <v>0</v>
      </c>
      <c r="BQ321" s="19">
        <v>0</v>
      </c>
      <c r="BR321" s="19">
        <v>0</v>
      </c>
      <c r="BS321" s="19" t="s">
        <v>163</v>
      </c>
      <c r="BT321" s="19" t="s">
        <v>163</v>
      </c>
      <c r="BU321" s="19" t="s">
        <v>163</v>
      </c>
      <c r="BV321" s="19" t="s">
        <v>163</v>
      </c>
      <c r="BW321" s="19" t="s">
        <v>163</v>
      </c>
      <c r="BX321" s="19" t="s">
        <v>163</v>
      </c>
      <c r="BY321" s="19" t="s">
        <v>163</v>
      </c>
      <c r="BZ321" s="19" t="s">
        <v>163</v>
      </c>
      <c r="CA321" s="19" t="s">
        <v>163</v>
      </c>
      <c r="CB321" s="19" t="s">
        <v>163</v>
      </c>
      <c r="CC321" s="19" t="s">
        <v>163</v>
      </c>
      <c r="CD321" s="19" t="s">
        <v>163</v>
      </c>
      <c r="CE321" s="19">
        <v>0</v>
      </c>
      <c r="CF321" s="18">
        <v>0</v>
      </c>
      <c r="CG321" s="19">
        <v>0</v>
      </c>
      <c r="CH321" s="19">
        <v>0</v>
      </c>
      <c r="CI321" s="19">
        <v>0</v>
      </c>
      <c r="CJ321" s="19">
        <v>0</v>
      </c>
      <c r="CK321" s="19">
        <v>0</v>
      </c>
      <c r="CL321" s="19">
        <v>0</v>
      </c>
      <c r="CM321" s="19">
        <v>0</v>
      </c>
      <c r="CN321" s="19">
        <v>0</v>
      </c>
      <c r="CO321" s="19">
        <v>0</v>
      </c>
      <c r="CP321" s="19">
        <v>0</v>
      </c>
      <c r="DJ321" s="11"/>
      <c r="DK321" s="11"/>
    </row>
    <row r="322" spans="1:115" s="21" customFormat="1">
      <c r="A322" s="16" t="s">
        <v>255</v>
      </c>
      <c r="B322" s="17" t="s">
        <v>515</v>
      </c>
      <c r="C322" s="19">
        <v>0</v>
      </c>
      <c r="D322" s="20">
        <v>0</v>
      </c>
      <c r="E322" s="19">
        <v>0</v>
      </c>
      <c r="F322" s="20">
        <v>0</v>
      </c>
      <c r="G322" s="19">
        <v>0</v>
      </c>
      <c r="H322" s="20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20">
        <v>0</v>
      </c>
      <c r="Q322" s="19">
        <v>0</v>
      </c>
      <c r="R322" s="20">
        <v>0</v>
      </c>
      <c r="S322" s="19">
        <v>0</v>
      </c>
      <c r="T322" s="20">
        <v>0</v>
      </c>
      <c r="U322" s="19">
        <v>0</v>
      </c>
      <c r="V322" s="20">
        <v>0</v>
      </c>
      <c r="W322" s="19">
        <v>0</v>
      </c>
      <c r="X322" s="20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 t="s">
        <v>163</v>
      </c>
      <c r="AJ322" s="20" t="s">
        <v>163</v>
      </c>
      <c r="AK322" s="19" t="s">
        <v>163</v>
      </c>
      <c r="AL322" s="19" t="s">
        <v>163</v>
      </c>
      <c r="AM322" s="19" t="s">
        <v>163</v>
      </c>
      <c r="AN322" s="19" t="s">
        <v>163</v>
      </c>
      <c r="AO322" s="19" t="s">
        <v>163</v>
      </c>
      <c r="AP322" s="19" t="s">
        <v>163</v>
      </c>
      <c r="AQ322" s="19">
        <v>0</v>
      </c>
      <c r="AR322" s="20">
        <v>0</v>
      </c>
      <c r="AS322" s="19">
        <v>0</v>
      </c>
      <c r="AT322" s="20">
        <v>0</v>
      </c>
      <c r="AU322" s="19">
        <v>0</v>
      </c>
      <c r="AV322" s="20">
        <v>0</v>
      </c>
      <c r="AW322" s="19">
        <v>0</v>
      </c>
      <c r="AX322" s="20">
        <v>0</v>
      </c>
      <c r="AY322" s="19">
        <v>0</v>
      </c>
      <c r="AZ322" s="20">
        <v>0</v>
      </c>
      <c r="BA322" s="19">
        <v>0</v>
      </c>
      <c r="BB322" s="20">
        <v>0</v>
      </c>
      <c r="BC322" s="19">
        <v>0</v>
      </c>
      <c r="BD322" s="20">
        <v>0</v>
      </c>
      <c r="BE322" s="19">
        <v>0</v>
      </c>
      <c r="BF322" s="20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>
        <v>0</v>
      </c>
      <c r="BQ322" s="19">
        <v>0</v>
      </c>
      <c r="BR322" s="19">
        <v>0</v>
      </c>
      <c r="BS322" s="19" t="s">
        <v>163</v>
      </c>
      <c r="BT322" s="19" t="s">
        <v>163</v>
      </c>
      <c r="BU322" s="19" t="s">
        <v>163</v>
      </c>
      <c r="BV322" s="19" t="s">
        <v>163</v>
      </c>
      <c r="BW322" s="19" t="s">
        <v>163</v>
      </c>
      <c r="BX322" s="19" t="s">
        <v>163</v>
      </c>
      <c r="BY322" s="19" t="s">
        <v>163</v>
      </c>
      <c r="BZ322" s="19" t="s">
        <v>163</v>
      </c>
      <c r="CA322" s="19" t="s">
        <v>163</v>
      </c>
      <c r="CB322" s="19" t="s">
        <v>163</v>
      </c>
      <c r="CC322" s="19" t="s">
        <v>163</v>
      </c>
      <c r="CD322" s="19" t="s">
        <v>163</v>
      </c>
      <c r="CE322" s="19">
        <v>0</v>
      </c>
      <c r="CF322" s="18">
        <v>0</v>
      </c>
      <c r="CG322" s="19">
        <v>0</v>
      </c>
      <c r="CH322" s="19">
        <v>0</v>
      </c>
      <c r="CI322" s="19">
        <v>0</v>
      </c>
      <c r="CJ322" s="19">
        <v>0</v>
      </c>
      <c r="CK322" s="19">
        <v>0</v>
      </c>
      <c r="CL322" s="19">
        <v>0</v>
      </c>
      <c r="CM322" s="19">
        <v>0</v>
      </c>
      <c r="CN322" s="19">
        <v>0</v>
      </c>
      <c r="CO322" s="19">
        <v>0</v>
      </c>
      <c r="CP322" s="19">
        <v>0</v>
      </c>
      <c r="DJ322" s="11"/>
      <c r="DK322" s="11"/>
    </row>
    <row r="323" spans="1:115" s="21" customFormat="1">
      <c r="A323" s="16" t="s">
        <v>255</v>
      </c>
      <c r="B323" s="17" t="s">
        <v>516</v>
      </c>
      <c r="C323" s="19">
        <v>0</v>
      </c>
      <c r="D323" s="20">
        <v>0</v>
      </c>
      <c r="E323" s="19">
        <v>0</v>
      </c>
      <c r="F323" s="20">
        <v>0</v>
      </c>
      <c r="G323" s="19">
        <v>0</v>
      </c>
      <c r="H323" s="20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20">
        <v>0</v>
      </c>
      <c r="Q323" s="19">
        <v>0</v>
      </c>
      <c r="R323" s="20">
        <v>0</v>
      </c>
      <c r="S323" s="19">
        <v>0</v>
      </c>
      <c r="T323" s="20">
        <v>0</v>
      </c>
      <c r="U323" s="19">
        <v>0</v>
      </c>
      <c r="V323" s="20">
        <v>0</v>
      </c>
      <c r="W323" s="19">
        <v>0</v>
      </c>
      <c r="X323" s="20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 t="s">
        <v>163</v>
      </c>
      <c r="AJ323" s="20" t="s">
        <v>163</v>
      </c>
      <c r="AK323" s="19" t="s">
        <v>163</v>
      </c>
      <c r="AL323" s="19" t="s">
        <v>163</v>
      </c>
      <c r="AM323" s="19" t="s">
        <v>163</v>
      </c>
      <c r="AN323" s="19" t="s">
        <v>163</v>
      </c>
      <c r="AO323" s="19" t="s">
        <v>163</v>
      </c>
      <c r="AP323" s="19" t="s">
        <v>163</v>
      </c>
      <c r="AQ323" s="19">
        <v>0</v>
      </c>
      <c r="AR323" s="20">
        <v>0</v>
      </c>
      <c r="AS323" s="19">
        <v>0</v>
      </c>
      <c r="AT323" s="20">
        <v>0</v>
      </c>
      <c r="AU323" s="19">
        <v>0</v>
      </c>
      <c r="AV323" s="20">
        <v>0</v>
      </c>
      <c r="AW323" s="19">
        <v>0</v>
      </c>
      <c r="AX323" s="20">
        <v>0</v>
      </c>
      <c r="AY323" s="19">
        <v>0</v>
      </c>
      <c r="AZ323" s="20">
        <v>0</v>
      </c>
      <c r="BA323" s="19">
        <v>0</v>
      </c>
      <c r="BB323" s="20">
        <v>0</v>
      </c>
      <c r="BC323" s="19">
        <v>0</v>
      </c>
      <c r="BD323" s="20">
        <v>0</v>
      </c>
      <c r="BE323" s="19">
        <v>0</v>
      </c>
      <c r="BF323" s="20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v>0</v>
      </c>
      <c r="BQ323" s="19">
        <v>0</v>
      </c>
      <c r="BR323" s="19">
        <v>0</v>
      </c>
      <c r="BS323" s="19" t="s">
        <v>163</v>
      </c>
      <c r="BT323" s="19" t="s">
        <v>163</v>
      </c>
      <c r="BU323" s="19" t="s">
        <v>163</v>
      </c>
      <c r="BV323" s="19" t="s">
        <v>163</v>
      </c>
      <c r="BW323" s="19" t="s">
        <v>163</v>
      </c>
      <c r="BX323" s="19" t="s">
        <v>163</v>
      </c>
      <c r="BY323" s="19" t="s">
        <v>163</v>
      </c>
      <c r="BZ323" s="19" t="s">
        <v>163</v>
      </c>
      <c r="CA323" s="19" t="s">
        <v>163</v>
      </c>
      <c r="CB323" s="19" t="s">
        <v>163</v>
      </c>
      <c r="CC323" s="19" t="s">
        <v>163</v>
      </c>
      <c r="CD323" s="19" t="s">
        <v>163</v>
      </c>
      <c r="CE323" s="19">
        <v>0</v>
      </c>
      <c r="CF323" s="18">
        <v>0</v>
      </c>
      <c r="CG323" s="19">
        <v>0</v>
      </c>
      <c r="CH323" s="19">
        <v>0</v>
      </c>
      <c r="CI323" s="19">
        <v>0</v>
      </c>
      <c r="CJ323" s="19">
        <v>0</v>
      </c>
      <c r="CK323" s="19">
        <v>0</v>
      </c>
      <c r="CL323" s="19">
        <v>0</v>
      </c>
      <c r="CM323" s="19">
        <v>0</v>
      </c>
      <c r="CN323" s="19">
        <v>0</v>
      </c>
      <c r="CO323" s="19">
        <v>0</v>
      </c>
      <c r="CP323" s="19">
        <v>0</v>
      </c>
      <c r="DJ323" s="11"/>
      <c r="DK323" s="11"/>
    </row>
    <row r="324" spans="1:115" s="21" customFormat="1">
      <c r="A324" s="16" t="s">
        <v>255</v>
      </c>
      <c r="B324" s="17" t="s">
        <v>517</v>
      </c>
      <c r="C324" s="19">
        <v>0</v>
      </c>
      <c r="D324" s="20">
        <v>0</v>
      </c>
      <c r="E324" s="19">
        <v>0</v>
      </c>
      <c r="F324" s="20">
        <v>0</v>
      </c>
      <c r="G324" s="19">
        <v>0</v>
      </c>
      <c r="H324" s="20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20">
        <v>0</v>
      </c>
      <c r="Q324" s="19">
        <v>0</v>
      </c>
      <c r="R324" s="20">
        <v>0</v>
      </c>
      <c r="S324" s="19">
        <v>0</v>
      </c>
      <c r="T324" s="20">
        <v>0</v>
      </c>
      <c r="U324" s="19">
        <v>0</v>
      </c>
      <c r="V324" s="20">
        <v>0</v>
      </c>
      <c r="W324" s="19">
        <v>0</v>
      </c>
      <c r="X324" s="20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 t="s">
        <v>163</v>
      </c>
      <c r="AJ324" s="20" t="s">
        <v>163</v>
      </c>
      <c r="AK324" s="19" t="s">
        <v>163</v>
      </c>
      <c r="AL324" s="19" t="s">
        <v>163</v>
      </c>
      <c r="AM324" s="19" t="s">
        <v>163</v>
      </c>
      <c r="AN324" s="19" t="s">
        <v>163</v>
      </c>
      <c r="AO324" s="19" t="s">
        <v>163</v>
      </c>
      <c r="AP324" s="19" t="s">
        <v>163</v>
      </c>
      <c r="AQ324" s="19">
        <v>0</v>
      </c>
      <c r="AR324" s="20">
        <v>0</v>
      </c>
      <c r="AS324" s="19">
        <v>0</v>
      </c>
      <c r="AT324" s="20">
        <v>0</v>
      </c>
      <c r="AU324" s="19">
        <v>0</v>
      </c>
      <c r="AV324" s="20">
        <v>0</v>
      </c>
      <c r="AW324" s="19">
        <v>0</v>
      </c>
      <c r="AX324" s="20">
        <v>0</v>
      </c>
      <c r="AY324" s="19">
        <v>0</v>
      </c>
      <c r="AZ324" s="20">
        <v>0</v>
      </c>
      <c r="BA324" s="19">
        <v>0</v>
      </c>
      <c r="BB324" s="20">
        <v>0</v>
      </c>
      <c r="BC324" s="19">
        <v>0</v>
      </c>
      <c r="BD324" s="20">
        <v>0</v>
      </c>
      <c r="BE324" s="19">
        <v>0</v>
      </c>
      <c r="BF324" s="20">
        <v>0</v>
      </c>
      <c r="BG324" s="19">
        <v>0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>
        <v>0</v>
      </c>
      <c r="BQ324" s="19">
        <v>0</v>
      </c>
      <c r="BR324" s="19">
        <v>0</v>
      </c>
      <c r="BS324" s="19" t="s">
        <v>163</v>
      </c>
      <c r="BT324" s="19" t="s">
        <v>163</v>
      </c>
      <c r="BU324" s="19" t="s">
        <v>163</v>
      </c>
      <c r="BV324" s="19" t="s">
        <v>163</v>
      </c>
      <c r="BW324" s="19" t="s">
        <v>163</v>
      </c>
      <c r="BX324" s="19" t="s">
        <v>163</v>
      </c>
      <c r="BY324" s="19" t="s">
        <v>163</v>
      </c>
      <c r="BZ324" s="19" t="s">
        <v>163</v>
      </c>
      <c r="CA324" s="19" t="s">
        <v>163</v>
      </c>
      <c r="CB324" s="19" t="s">
        <v>163</v>
      </c>
      <c r="CC324" s="19" t="s">
        <v>163</v>
      </c>
      <c r="CD324" s="19" t="s">
        <v>163</v>
      </c>
      <c r="CE324" s="19">
        <v>0</v>
      </c>
      <c r="CF324" s="18">
        <v>0</v>
      </c>
      <c r="CG324" s="19">
        <v>0</v>
      </c>
      <c r="CH324" s="19">
        <v>0</v>
      </c>
      <c r="CI324" s="19">
        <v>0</v>
      </c>
      <c r="CJ324" s="19">
        <v>0</v>
      </c>
      <c r="CK324" s="19">
        <v>0</v>
      </c>
      <c r="CL324" s="19">
        <v>0</v>
      </c>
      <c r="CM324" s="19">
        <v>0</v>
      </c>
      <c r="CN324" s="19">
        <v>0</v>
      </c>
      <c r="CO324" s="19">
        <v>0</v>
      </c>
      <c r="CP324" s="19">
        <v>0</v>
      </c>
      <c r="DJ324" s="11"/>
      <c r="DK324" s="11"/>
    </row>
    <row r="325" spans="1:115" s="21" customFormat="1">
      <c r="A325" s="16" t="s">
        <v>255</v>
      </c>
      <c r="B325" s="17" t="s">
        <v>518</v>
      </c>
      <c r="C325" s="19">
        <v>0</v>
      </c>
      <c r="D325" s="20">
        <v>0</v>
      </c>
      <c r="E325" s="19">
        <v>0</v>
      </c>
      <c r="F325" s="20">
        <v>0</v>
      </c>
      <c r="G325" s="19">
        <v>0</v>
      </c>
      <c r="H325" s="20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20">
        <v>0</v>
      </c>
      <c r="Q325" s="19">
        <v>0</v>
      </c>
      <c r="R325" s="20">
        <v>0</v>
      </c>
      <c r="S325" s="19">
        <v>0</v>
      </c>
      <c r="T325" s="20">
        <v>0</v>
      </c>
      <c r="U325" s="19">
        <v>0</v>
      </c>
      <c r="V325" s="20">
        <v>0</v>
      </c>
      <c r="W325" s="19">
        <v>0</v>
      </c>
      <c r="X325" s="20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 t="s">
        <v>163</v>
      </c>
      <c r="AJ325" s="20" t="s">
        <v>163</v>
      </c>
      <c r="AK325" s="19" t="s">
        <v>163</v>
      </c>
      <c r="AL325" s="19" t="s">
        <v>163</v>
      </c>
      <c r="AM325" s="19" t="s">
        <v>163</v>
      </c>
      <c r="AN325" s="19" t="s">
        <v>163</v>
      </c>
      <c r="AO325" s="19" t="s">
        <v>163</v>
      </c>
      <c r="AP325" s="19" t="s">
        <v>163</v>
      </c>
      <c r="AQ325" s="19">
        <v>0</v>
      </c>
      <c r="AR325" s="20">
        <v>0</v>
      </c>
      <c r="AS325" s="19">
        <v>0</v>
      </c>
      <c r="AT325" s="20">
        <v>0</v>
      </c>
      <c r="AU325" s="19">
        <v>0</v>
      </c>
      <c r="AV325" s="20">
        <v>0</v>
      </c>
      <c r="AW325" s="19">
        <v>0</v>
      </c>
      <c r="AX325" s="20">
        <v>0</v>
      </c>
      <c r="AY325" s="19">
        <v>0</v>
      </c>
      <c r="AZ325" s="20">
        <v>0</v>
      </c>
      <c r="BA325" s="19">
        <v>0</v>
      </c>
      <c r="BB325" s="20">
        <v>0</v>
      </c>
      <c r="BC325" s="19">
        <v>0</v>
      </c>
      <c r="BD325" s="20">
        <v>0</v>
      </c>
      <c r="BE325" s="19">
        <v>0</v>
      </c>
      <c r="BF325" s="20">
        <v>0</v>
      </c>
      <c r="BG325" s="19">
        <v>0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>
        <v>0</v>
      </c>
      <c r="BQ325" s="19">
        <v>0</v>
      </c>
      <c r="BR325" s="19">
        <v>0</v>
      </c>
      <c r="BS325" s="19" t="s">
        <v>163</v>
      </c>
      <c r="BT325" s="19" t="s">
        <v>163</v>
      </c>
      <c r="BU325" s="19" t="s">
        <v>163</v>
      </c>
      <c r="BV325" s="19" t="s">
        <v>163</v>
      </c>
      <c r="BW325" s="19" t="s">
        <v>163</v>
      </c>
      <c r="BX325" s="19" t="s">
        <v>163</v>
      </c>
      <c r="BY325" s="19" t="s">
        <v>163</v>
      </c>
      <c r="BZ325" s="19" t="s">
        <v>163</v>
      </c>
      <c r="CA325" s="19" t="s">
        <v>163</v>
      </c>
      <c r="CB325" s="19" t="s">
        <v>163</v>
      </c>
      <c r="CC325" s="19" t="s">
        <v>163</v>
      </c>
      <c r="CD325" s="19" t="s">
        <v>163</v>
      </c>
      <c r="CE325" s="19">
        <v>0</v>
      </c>
      <c r="CF325" s="18">
        <v>0</v>
      </c>
      <c r="CG325" s="19">
        <v>0</v>
      </c>
      <c r="CH325" s="19">
        <v>0</v>
      </c>
      <c r="CI325" s="19">
        <v>0</v>
      </c>
      <c r="CJ325" s="19">
        <v>0</v>
      </c>
      <c r="CK325" s="19">
        <v>0</v>
      </c>
      <c r="CL325" s="19">
        <v>0</v>
      </c>
      <c r="CM325" s="19">
        <v>0</v>
      </c>
      <c r="CN325" s="19">
        <v>0</v>
      </c>
      <c r="CO325" s="19">
        <v>0</v>
      </c>
      <c r="CP325" s="19">
        <v>0</v>
      </c>
      <c r="DJ325" s="11"/>
      <c r="DK325" s="11"/>
    </row>
    <row r="326" spans="1:115" s="21" customFormat="1">
      <c r="A326" s="16" t="s">
        <v>255</v>
      </c>
      <c r="B326" s="17" t="s">
        <v>519</v>
      </c>
      <c r="C326" s="19">
        <v>0</v>
      </c>
      <c r="D326" s="20">
        <v>0</v>
      </c>
      <c r="E326" s="19">
        <v>0</v>
      </c>
      <c r="F326" s="20">
        <v>0</v>
      </c>
      <c r="G326" s="19">
        <v>0</v>
      </c>
      <c r="H326" s="20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20">
        <v>0</v>
      </c>
      <c r="Q326" s="19">
        <v>0</v>
      </c>
      <c r="R326" s="20">
        <v>0</v>
      </c>
      <c r="S326" s="19">
        <v>0</v>
      </c>
      <c r="T326" s="20">
        <v>0</v>
      </c>
      <c r="U326" s="19">
        <v>0</v>
      </c>
      <c r="V326" s="20">
        <v>0</v>
      </c>
      <c r="W326" s="19">
        <v>0</v>
      </c>
      <c r="X326" s="20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 t="s">
        <v>163</v>
      </c>
      <c r="AJ326" s="20" t="s">
        <v>163</v>
      </c>
      <c r="AK326" s="19" t="s">
        <v>163</v>
      </c>
      <c r="AL326" s="19" t="s">
        <v>163</v>
      </c>
      <c r="AM326" s="19" t="s">
        <v>163</v>
      </c>
      <c r="AN326" s="19" t="s">
        <v>163</v>
      </c>
      <c r="AO326" s="19" t="s">
        <v>163</v>
      </c>
      <c r="AP326" s="19" t="s">
        <v>163</v>
      </c>
      <c r="AQ326" s="19">
        <v>0</v>
      </c>
      <c r="AR326" s="20">
        <v>0</v>
      </c>
      <c r="AS326" s="19">
        <v>0</v>
      </c>
      <c r="AT326" s="20">
        <v>0</v>
      </c>
      <c r="AU326" s="19">
        <v>0</v>
      </c>
      <c r="AV326" s="20">
        <v>0</v>
      </c>
      <c r="AW326" s="19">
        <v>0</v>
      </c>
      <c r="AX326" s="20">
        <v>0</v>
      </c>
      <c r="AY326" s="19">
        <v>0</v>
      </c>
      <c r="AZ326" s="20">
        <v>0</v>
      </c>
      <c r="BA326" s="19">
        <v>0</v>
      </c>
      <c r="BB326" s="20">
        <v>0</v>
      </c>
      <c r="BC326" s="19">
        <v>0</v>
      </c>
      <c r="BD326" s="20">
        <v>0</v>
      </c>
      <c r="BE326" s="19">
        <v>0</v>
      </c>
      <c r="BF326" s="20">
        <v>0</v>
      </c>
      <c r="BG326" s="19">
        <v>0</v>
      </c>
      <c r="BH326" s="19">
        <v>0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v>0</v>
      </c>
      <c r="BQ326" s="19">
        <v>0</v>
      </c>
      <c r="BR326" s="19">
        <v>0</v>
      </c>
      <c r="BS326" s="19" t="s">
        <v>163</v>
      </c>
      <c r="BT326" s="19" t="s">
        <v>163</v>
      </c>
      <c r="BU326" s="19" t="s">
        <v>163</v>
      </c>
      <c r="BV326" s="19" t="s">
        <v>163</v>
      </c>
      <c r="BW326" s="19" t="s">
        <v>163</v>
      </c>
      <c r="BX326" s="19" t="s">
        <v>163</v>
      </c>
      <c r="BY326" s="19" t="s">
        <v>163</v>
      </c>
      <c r="BZ326" s="19" t="s">
        <v>163</v>
      </c>
      <c r="CA326" s="19" t="s">
        <v>163</v>
      </c>
      <c r="CB326" s="19" t="s">
        <v>163</v>
      </c>
      <c r="CC326" s="19" t="s">
        <v>163</v>
      </c>
      <c r="CD326" s="19" t="s">
        <v>163</v>
      </c>
      <c r="CE326" s="19">
        <v>0</v>
      </c>
      <c r="CF326" s="18">
        <v>0</v>
      </c>
      <c r="CG326" s="19">
        <v>0</v>
      </c>
      <c r="CH326" s="19">
        <v>0</v>
      </c>
      <c r="CI326" s="19">
        <v>0</v>
      </c>
      <c r="CJ326" s="19">
        <v>0</v>
      </c>
      <c r="CK326" s="19">
        <v>0</v>
      </c>
      <c r="CL326" s="19">
        <v>0</v>
      </c>
      <c r="CM326" s="19">
        <v>0</v>
      </c>
      <c r="CN326" s="19">
        <v>0</v>
      </c>
      <c r="CO326" s="19">
        <v>0</v>
      </c>
      <c r="CP326" s="19">
        <v>0</v>
      </c>
      <c r="DJ326" s="11"/>
      <c r="DK326" s="11"/>
    </row>
    <row r="327" spans="1:115" s="21" customFormat="1">
      <c r="A327" s="16" t="s">
        <v>255</v>
      </c>
      <c r="B327" s="17" t="s">
        <v>520</v>
      </c>
      <c r="C327" s="19">
        <v>0</v>
      </c>
      <c r="D327" s="20">
        <v>0</v>
      </c>
      <c r="E327" s="19">
        <v>0</v>
      </c>
      <c r="F327" s="20">
        <v>0</v>
      </c>
      <c r="G327" s="19">
        <v>0</v>
      </c>
      <c r="H327" s="20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20">
        <v>0</v>
      </c>
      <c r="Q327" s="19">
        <v>0</v>
      </c>
      <c r="R327" s="20">
        <v>0</v>
      </c>
      <c r="S327" s="19">
        <v>0</v>
      </c>
      <c r="T327" s="20">
        <v>0</v>
      </c>
      <c r="U327" s="19">
        <v>0</v>
      </c>
      <c r="V327" s="20">
        <v>0</v>
      </c>
      <c r="W327" s="19">
        <v>0</v>
      </c>
      <c r="X327" s="20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 t="s">
        <v>163</v>
      </c>
      <c r="AJ327" s="20" t="s">
        <v>163</v>
      </c>
      <c r="AK327" s="19" t="s">
        <v>163</v>
      </c>
      <c r="AL327" s="19" t="s">
        <v>163</v>
      </c>
      <c r="AM327" s="19" t="s">
        <v>163</v>
      </c>
      <c r="AN327" s="19" t="s">
        <v>163</v>
      </c>
      <c r="AO327" s="19" t="s">
        <v>163</v>
      </c>
      <c r="AP327" s="19" t="s">
        <v>163</v>
      </c>
      <c r="AQ327" s="19">
        <v>0</v>
      </c>
      <c r="AR327" s="20">
        <v>0</v>
      </c>
      <c r="AS327" s="19">
        <v>0</v>
      </c>
      <c r="AT327" s="20">
        <v>0</v>
      </c>
      <c r="AU327" s="19">
        <v>0</v>
      </c>
      <c r="AV327" s="20">
        <v>0</v>
      </c>
      <c r="AW327" s="19">
        <v>0</v>
      </c>
      <c r="AX327" s="20">
        <v>0</v>
      </c>
      <c r="AY327" s="19">
        <v>0</v>
      </c>
      <c r="AZ327" s="20">
        <v>0</v>
      </c>
      <c r="BA327" s="19">
        <v>0</v>
      </c>
      <c r="BB327" s="20">
        <v>0</v>
      </c>
      <c r="BC327" s="19">
        <v>0</v>
      </c>
      <c r="BD327" s="20">
        <v>0</v>
      </c>
      <c r="BE327" s="19">
        <v>0</v>
      </c>
      <c r="BF327" s="20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v>0</v>
      </c>
      <c r="BQ327" s="19">
        <v>0</v>
      </c>
      <c r="BR327" s="19">
        <v>0</v>
      </c>
      <c r="BS327" s="19" t="s">
        <v>163</v>
      </c>
      <c r="BT327" s="19" t="s">
        <v>163</v>
      </c>
      <c r="BU327" s="19" t="s">
        <v>163</v>
      </c>
      <c r="BV327" s="19" t="s">
        <v>163</v>
      </c>
      <c r="BW327" s="19" t="s">
        <v>163</v>
      </c>
      <c r="BX327" s="19" t="s">
        <v>163</v>
      </c>
      <c r="BY327" s="19" t="s">
        <v>163</v>
      </c>
      <c r="BZ327" s="19" t="s">
        <v>163</v>
      </c>
      <c r="CA327" s="19" t="s">
        <v>163</v>
      </c>
      <c r="CB327" s="19" t="s">
        <v>163</v>
      </c>
      <c r="CC327" s="19" t="s">
        <v>163</v>
      </c>
      <c r="CD327" s="19" t="s">
        <v>163</v>
      </c>
      <c r="CE327" s="19">
        <v>0</v>
      </c>
      <c r="CF327" s="18">
        <v>0</v>
      </c>
      <c r="CG327" s="19">
        <v>0</v>
      </c>
      <c r="CH327" s="19">
        <v>0</v>
      </c>
      <c r="CI327" s="19">
        <v>0</v>
      </c>
      <c r="CJ327" s="19">
        <v>0</v>
      </c>
      <c r="CK327" s="19">
        <v>0</v>
      </c>
      <c r="CL327" s="19">
        <v>0</v>
      </c>
      <c r="CM327" s="19">
        <v>0</v>
      </c>
      <c r="CN327" s="19">
        <v>0</v>
      </c>
      <c r="CO327" s="19">
        <v>0</v>
      </c>
      <c r="CP327" s="19">
        <v>0</v>
      </c>
      <c r="DJ327" s="11"/>
      <c r="DK327" s="11"/>
    </row>
    <row r="328" spans="1:115" s="21" customFormat="1">
      <c r="A328" s="16" t="s">
        <v>255</v>
      </c>
      <c r="B328" s="17" t="s">
        <v>521</v>
      </c>
      <c r="C328" s="19">
        <v>0</v>
      </c>
      <c r="D328" s="20">
        <v>0</v>
      </c>
      <c r="E328" s="19">
        <v>0</v>
      </c>
      <c r="F328" s="20">
        <v>0</v>
      </c>
      <c r="G328" s="19">
        <v>0</v>
      </c>
      <c r="H328" s="20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20">
        <v>0</v>
      </c>
      <c r="Q328" s="19">
        <v>0</v>
      </c>
      <c r="R328" s="20">
        <v>0</v>
      </c>
      <c r="S328" s="19">
        <v>0</v>
      </c>
      <c r="T328" s="20">
        <v>0</v>
      </c>
      <c r="U328" s="19">
        <v>0</v>
      </c>
      <c r="V328" s="20">
        <v>0</v>
      </c>
      <c r="W328" s="19">
        <v>0</v>
      </c>
      <c r="X328" s="20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 t="s">
        <v>163</v>
      </c>
      <c r="AJ328" s="20" t="s">
        <v>163</v>
      </c>
      <c r="AK328" s="19" t="s">
        <v>163</v>
      </c>
      <c r="AL328" s="19" t="s">
        <v>163</v>
      </c>
      <c r="AM328" s="19" t="s">
        <v>163</v>
      </c>
      <c r="AN328" s="19" t="s">
        <v>163</v>
      </c>
      <c r="AO328" s="19" t="s">
        <v>163</v>
      </c>
      <c r="AP328" s="19" t="s">
        <v>163</v>
      </c>
      <c r="AQ328" s="19">
        <v>0</v>
      </c>
      <c r="AR328" s="20">
        <v>0</v>
      </c>
      <c r="AS328" s="19">
        <v>0</v>
      </c>
      <c r="AT328" s="20">
        <v>0</v>
      </c>
      <c r="AU328" s="19">
        <v>0</v>
      </c>
      <c r="AV328" s="20">
        <v>0</v>
      </c>
      <c r="AW328" s="19">
        <v>0</v>
      </c>
      <c r="AX328" s="20">
        <v>0</v>
      </c>
      <c r="AY328" s="19">
        <v>0</v>
      </c>
      <c r="AZ328" s="20">
        <v>0</v>
      </c>
      <c r="BA328" s="19">
        <v>0</v>
      </c>
      <c r="BB328" s="20">
        <v>0</v>
      </c>
      <c r="BC328" s="19">
        <v>0</v>
      </c>
      <c r="BD328" s="20">
        <v>0</v>
      </c>
      <c r="BE328" s="19">
        <v>0</v>
      </c>
      <c r="BF328" s="20">
        <v>0</v>
      </c>
      <c r="BG328" s="19">
        <v>0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v>0</v>
      </c>
      <c r="BQ328" s="19">
        <v>0</v>
      </c>
      <c r="BR328" s="19">
        <v>0</v>
      </c>
      <c r="BS328" s="19" t="s">
        <v>163</v>
      </c>
      <c r="BT328" s="19" t="s">
        <v>163</v>
      </c>
      <c r="BU328" s="19" t="s">
        <v>163</v>
      </c>
      <c r="BV328" s="19" t="s">
        <v>163</v>
      </c>
      <c r="BW328" s="19" t="s">
        <v>163</v>
      </c>
      <c r="BX328" s="19" t="s">
        <v>163</v>
      </c>
      <c r="BY328" s="19" t="s">
        <v>163</v>
      </c>
      <c r="BZ328" s="19" t="s">
        <v>163</v>
      </c>
      <c r="CA328" s="19" t="s">
        <v>163</v>
      </c>
      <c r="CB328" s="19" t="s">
        <v>163</v>
      </c>
      <c r="CC328" s="19" t="s">
        <v>163</v>
      </c>
      <c r="CD328" s="19" t="s">
        <v>163</v>
      </c>
      <c r="CE328" s="19">
        <v>0</v>
      </c>
      <c r="CF328" s="18">
        <v>0</v>
      </c>
      <c r="CG328" s="19">
        <v>0</v>
      </c>
      <c r="CH328" s="19">
        <v>0</v>
      </c>
      <c r="CI328" s="19">
        <v>0</v>
      </c>
      <c r="CJ328" s="19">
        <v>0</v>
      </c>
      <c r="CK328" s="19">
        <v>0</v>
      </c>
      <c r="CL328" s="19">
        <v>0</v>
      </c>
      <c r="CM328" s="19">
        <v>0</v>
      </c>
      <c r="CN328" s="19">
        <v>0</v>
      </c>
      <c r="CO328" s="19">
        <v>0</v>
      </c>
      <c r="CP328" s="19">
        <v>0</v>
      </c>
      <c r="DJ328" s="11"/>
      <c r="DK328" s="11"/>
    </row>
    <row r="329" spans="1:115" s="21" customFormat="1" ht="31.5">
      <c r="A329" s="16" t="s">
        <v>255</v>
      </c>
      <c r="B329" s="17" t="s">
        <v>522</v>
      </c>
      <c r="C329" s="19">
        <v>0</v>
      </c>
      <c r="D329" s="20">
        <v>0</v>
      </c>
      <c r="E329" s="19">
        <v>0</v>
      </c>
      <c r="F329" s="20">
        <v>0</v>
      </c>
      <c r="G329" s="19">
        <v>0</v>
      </c>
      <c r="H329" s="20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20">
        <v>0</v>
      </c>
      <c r="Q329" s="19">
        <v>0</v>
      </c>
      <c r="R329" s="20">
        <v>0</v>
      </c>
      <c r="S329" s="19">
        <v>0</v>
      </c>
      <c r="T329" s="20">
        <v>0</v>
      </c>
      <c r="U329" s="19">
        <v>0</v>
      </c>
      <c r="V329" s="20">
        <v>0</v>
      </c>
      <c r="W329" s="19">
        <v>0</v>
      </c>
      <c r="X329" s="20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 t="s">
        <v>163</v>
      </c>
      <c r="AJ329" s="20" t="s">
        <v>163</v>
      </c>
      <c r="AK329" s="19" t="s">
        <v>163</v>
      </c>
      <c r="AL329" s="19" t="s">
        <v>163</v>
      </c>
      <c r="AM329" s="19" t="s">
        <v>163</v>
      </c>
      <c r="AN329" s="19" t="s">
        <v>163</v>
      </c>
      <c r="AO329" s="19" t="s">
        <v>163</v>
      </c>
      <c r="AP329" s="19" t="s">
        <v>163</v>
      </c>
      <c r="AQ329" s="19">
        <v>0</v>
      </c>
      <c r="AR329" s="20">
        <v>0</v>
      </c>
      <c r="AS329" s="19">
        <v>0</v>
      </c>
      <c r="AT329" s="20">
        <v>0</v>
      </c>
      <c r="AU329" s="19">
        <v>0</v>
      </c>
      <c r="AV329" s="20">
        <v>0</v>
      </c>
      <c r="AW329" s="19">
        <v>0</v>
      </c>
      <c r="AX329" s="20">
        <v>0</v>
      </c>
      <c r="AY329" s="19">
        <v>0</v>
      </c>
      <c r="AZ329" s="20">
        <v>0</v>
      </c>
      <c r="BA329" s="19">
        <v>0</v>
      </c>
      <c r="BB329" s="20">
        <v>0</v>
      </c>
      <c r="BC329" s="19">
        <v>0</v>
      </c>
      <c r="BD329" s="20">
        <v>0</v>
      </c>
      <c r="BE329" s="19">
        <v>0</v>
      </c>
      <c r="BF329" s="20">
        <v>0</v>
      </c>
      <c r="BG329" s="19">
        <v>0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v>0</v>
      </c>
      <c r="BQ329" s="19">
        <v>0</v>
      </c>
      <c r="BR329" s="19">
        <v>0</v>
      </c>
      <c r="BS329" s="19" t="s">
        <v>163</v>
      </c>
      <c r="BT329" s="19" t="s">
        <v>163</v>
      </c>
      <c r="BU329" s="19" t="s">
        <v>163</v>
      </c>
      <c r="BV329" s="19" t="s">
        <v>163</v>
      </c>
      <c r="BW329" s="19" t="s">
        <v>163</v>
      </c>
      <c r="BX329" s="19" t="s">
        <v>163</v>
      </c>
      <c r="BY329" s="19" t="s">
        <v>163</v>
      </c>
      <c r="BZ329" s="19" t="s">
        <v>163</v>
      </c>
      <c r="CA329" s="19" t="s">
        <v>163</v>
      </c>
      <c r="CB329" s="19" t="s">
        <v>163</v>
      </c>
      <c r="CC329" s="19" t="s">
        <v>163</v>
      </c>
      <c r="CD329" s="19" t="s">
        <v>163</v>
      </c>
      <c r="CE329" s="19">
        <v>0</v>
      </c>
      <c r="CF329" s="18">
        <v>0</v>
      </c>
      <c r="CG329" s="19">
        <v>0</v>
      </c>
      <c r="CH329" s="19">
        <v>0</v>
      </c>
      <c r="CI329" s="19">
        <v>0</v>
      </c>
      <c r="CJ329" s="19">
        <v>0</v>
      </c>
      <c r="CK329" s="19">
        <v>0</v>
      </c>
      <c r="CL329" s="19">
        <v>0</v>
      </c>
      <c r="CM329" s="19">
        <v>0</v>
      </c>
      <c r="CN329" s="19">
        <v>0</v>
      </c>
      <c r="CO329" s="19">
        <v>0</v>
      </c>
      <c r="CP329" s="19">
        <v>0</v>
      </c>
      <c r="DJ329" s="11"/>
      <c r="DK329" s="11"/>
    </row>
    <row r="330" spans="1:115" s="21" customFormat="1" ht="31.5">
      <c r="A330" s="16" t="s">
        <v>255</v>
      </c>
      <c r="B330" s="17" t="s">
        <v>523</v>
      </c>
      <c r="C330" s="19">
        <v>0</v>
      </c>
      <c r="D330" s="20">
        <v>0</v>
      </c>
      <c r="E330" s="19">
        <v>0</v>
      </c>
      <c r="F330" s="20">
        <v>0</v>
      </c>
      <c r="G330" s="19">
        <v>0</v>
      </c>
      <c r="H330" s="20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20">
        <v>0</v>
      </c>
      <c r="Q330" s="19">
        <v>0</v>
      </c>
      <c r="R330" s="20">
        <v>0</v>
      </c>
      <c r="S330" s="19">
        <v>0</v>
      </c>
      <c r="T330" s="20">
        <v>0</v>
      </c>
      <c r="U330" s="19">
        <v>0</v>
      </c>
      <c r="V330" s="20">
        <v>0</v>
      </c>
      <c r="W330" s="19">
        <v>0</v>
      </c>
      <c r="X330" s="20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 t="s">
        <v>163</v>
      </c>
      <c r="AJ330" s="20" t="s">
        <v>163</v>
      </c>
      <c r="AK330" s="19" t="s">
        <v>163</v>
      </c>
      <c r="AL330" s="19" t="s">
        <v>163</v>
      </c>
      <c r="AM330" s="19" t="s">
        <v>163</v>
      </c>
      <c r="AN330" s="19" t="s">
        <v>163</v>
      </c>
      <c r="AO330" s="19" t="s">
        <v>163</v>
      </c>
      <c r="AP330" s="19" t="s">
        <v>163</v>
      </c>
      <c r="AQ330" s="19">
        <v>0</v>
      </c>
      <c r="AR330" s="20">
        <v>0</v>
      </c>
      <c r="AS330" s="19">
        <v>0</v>
      </c>
      <c r="AT330" s="20">
        <v>0</v>
      </c>
      <c r="AU330" s="19">
        <v>0</v>
      </c>
      <c r="AV330" s="20">
        <v>0</v>
      </c>
      <c r="AW330" s="19">
        <v>0</v>
      </c>
      <c r="AX330" s="20">
        <v>0</v>
      </c>
      <c r="AY330" s="19">
        <v>0</v>
      </c>
      <c r="AZ330" s="20">
        <v>0</v>
      </c>
      <c r="BA330" s="19">
        <v>0</v>
      </c>
      <c r="BB330" s="20">
        <v>0</v>
      </c>
      <c r="BC330" s="19">
        <v>0</v>
      </c>
      <c r="BD330" s="20">
        <v>0</v>
      </c>
      <c r="BE330" s="19">
        <v>0</v>
      </c>
      <c r="BF330" s="20">
        <v>0</v>
      </c>
      <c r="BG330" s="19">
        <v>0</v>
      </c>
      <c r="BH330" s="19">
        <v>0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>
        <v>0</v>
      </c>
      <c r="BQ330" s="19">
        <v>0</v>
      </c>
      <c r="BR330" s="19">
        <v>0</v>
      </c>
      <c r="BS330" s="19" t="s">
        <v>163</v>
      </c>
      <c r="BT330" s="19" t="s">
        <v>163</v>
      </c>
      <c r="BU330" s="19" t="s">
        <v>163</v>
      </c>
      <c r="BV330" s="19" t="s">
        <v>163</v>
      </c>
      <c r="BW330" s="19" t="s">
        <v>163</v>
      </c>
      <c r="BX330" s="19" t="s">
        <v>163</v>
      </c>
      <c r="BY330" s="19" t="s">
        <v>163</v>
      </c>
      <c r="BZ330" s="19" t="s">
        <v>163</v>
      </c>
      <c r="CA330" s="19" t="s">
        <v>163</v>
      </c>
      <c r="CB330" s="19" t="s">
        <v>163</v>
      </c>
      <c r="CC330" s="19" t="s">
        <v>163</v>
      </c>
      <c r="CD330" s="19" t="s">
        <v>163</v>
      </c>
      <c r="CE330" s="19">
        <v>0</v>
      </c>
      <c r="CF330" s="18">
        <v>0</v>
      </c>
      <c r="CG330" s="19">
        <v>0</v>
      </c>
      <c r="CH330" s="19">
        <v>0</v>
      </c>
      <c r="CI330" s="19">
        <v>0</v>
      </c>
      <c r="CJ330" s="19">
        <v>0</v>
      </c>
      <c r="CK330" s="19">
        <v>0</v>
      </c>
      <c r="CL330" s="19">
        <v>0</v>
      </c>
      <c r="CM330" s="19">
        <v>0</v>
      </c>
      <c r="CN330" s="19">
        <v>0</v>
      </c>
      <c r="CO330" s="19">
        <v>0</v>
      </c>
      <c r="CP330" s="19">
        <v>0</v>
      </c>
      <c r="DJ330" s="11"/>
      <c r="DK330" s="11"/>
    </row>
    <row r="331" spans="1:115" s="21" customFormat="1" ht="31.5">
      <c r="A331" s="16" t="s">
        <v>255</v>
      </c>
      <c r="B331" s="17" t="s">
        <v>524</v>
      </c>
      <c r="C331" s="19">
        <v>0</v>
      </c>
      <c r="D331" s="20">
        <v>0</v>
      </c>
      <c r="E331" s="19">
        <v>0</v>
      </c>
      <c r="F331" s="20">
        <v>0</v>
      </c>
      <c r="G331" s="19">
        <v>0</v>
      </c>
      <c r="H331" s="20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20">
        <v>0</v>
      </c>
      <c r="Q331" s="19">
        <v>0</v>
      </c>
      <c r="R331" s="20">
        <v>0</v>
      </c>
      <c r="S331" s="19">
        <v>0</v>
      </c>
      <c r="T331" s="20">
        <v>0</v>
      </c>
      <c r="U331" s="19">
        <v>0</v>
      </c>
      <c r="V331" s="20">
        <v>0</v>
      </c>
      <c r="W331" s="19">
        <v>0</v>
      </c>
      <c r="X331" s="20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 t="s">
        <v>163</v>
      </c>
      <c r="AJ331" s="20" t="s">
        <v>163</v>
      </c>
      <c r="AK331" s="19" t="s">
        <v>163</v>
      </c>
      <c r="AL331" s="19" t="s">
        <v>163</v>
      </c>
      <c r="AM331" s="19" t="s">
        <v>163</v>
      </c>
      <c r="AN331" s="19" t="s">
        <v>163</v>
      </c>
      <c r="AO331" s="19" t="s">
        <v>163</v>
      </c>
      <c r="AP331" s="19" t="s">
        <v>163</v>
      </c>
      <c r="AQ331" s="19">
        <v>0</v>
      </c>
      <c r="AR331" s="20">
        <v>0</v>
      </c>
      <c r="AS331" s="19">
        <v>0</v>
      </c>
      <c r="AT331" s="20">
        <v>0</v>
      </c>
      <c r="AU331" s="19">
        <v>0</v>
      </c>
      <c r="AV331" s="20">
        <v>0</v>
      </c>
      <c r="AW331" s="19">
        <v>0</v>
      </c>
      <c r="AX331" s="20">
        <v>0</v>
      </c>
      <c r="AY331" s="19">
        <v>0</v>
      </c>
      <c r="AZ331" s="20">
        <v>0</v>
      </c>
      <c r="BA331" s="19">
        <v>0</v>
      </c>
      <c r="BB331" s="20">
        <v>0</v>
      </c>
      <c r="BC331" s="19">
        <v>0</v>
      </c>
      <c r="BD331" s="20">
        <v>0</v>
      </c>
      <c r="BE331" s="19">
        <v>0</v>
      </c>
      <c r="BF331" s="20">
        <v>0</v>
      </c>
      <c r="BG331" s="19">
        <v>0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>
        <v>0</v>
      </c>
      <c r="BQ331" s="19">
        <v>0</v>
      </c>
      <c r="BR331" s="19">
        <v>0</v>
      </c>
      <c r="BS331" s="19" t="s">
        <v>163</v>
      </c>
      <c r="BT331" s="19" t="s">
        <v>163</v>
      </c>
      <c r="BU331" s="19" t="s">
        <v>163</v>
      </c>
      <c r="BV331" s="19" t="s">
        <v>163</v>
      </c>
      <c r="BW331" s="19" t="s">
        <v>163</v>
      </c>
      <c r="BX331" s="19" t="s">
        <v>163</v>
      </c>
      <c r="BY331" s="19" t="s">
        <v>163</v>
      </c>
      <c r="BZ331" s="19" t="s">
        <v>163</v>
      </c>
      <c r="CA331" s="19" t="s">
        <v>163</v>
      </c>
      <c r="CB331" s="19" t="s">
        <v>163</v>
      </c>
      <c r="CC331" s="19" t="s">
        <v>163</v>
      </c>
      <c r="CD331" s="19" t="s">
        <v>163</v>
      </c>
      <c r="CE331" s="19">
        <v>0</v>
      </c>
      <c r="CF331" s="18">
        <v>0</v>
      </c>
      <c r="CG331" s="19">
        <v>0</v>
      </c>
      <c r="CH331" s="19">
        <v>0</v>
      </c>
      <c r="CI331" s="19">
        <v>0</v>
      </c>
      <c r="CJ331" s="19">
        <v>0</v>
      </c>
      <c r="CK331" s="19">
        <v>0</v>
      </c>
      <c r="CL331" s="19">
        <v>0</v>
      </c>
      <c r="CM331" s="19">
        <v>0</v>
      </c>
      <c r="CN331" s="19">
        <v>0</v>
      </c>
      <c r="CO331" s="19">
        <v>0</v>
      </c>
      <c r="CP331" s="19">
        <v>0</v>
      </c>
      <c r="DJ331" s="11"/>
      <c r="DK331" s="11"/>
    </row>
    <row r="332" spans="1:115" s="21" customFormat="1" ht="31.5">
      <c r="A332" s="16" t="s">
        <v>255</v>
      </c>
      <c r="B332" s="17" t="s">
        <v>525</v>
      </c>
      <c r="C332" s="19">
        <v>0</v>
      </c>
      <c r="D332" s="20">
        <v>0</v>
      </c>
      <c r="E332" s="19">
        <v>0</v>
      </c>
      <c r="F332" s="20">
        <v>0</v>
      </c>
      <c r="G332" s="19">
        <v>0</v>
      </c>
      <c r="H332" s="20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20">
        <v>0</v>
      </c>
      <c r="Q332" s="19">
        <v>0</v>
      </c>
      <c r="R332" s="20">
        <v>0</v>
      </c>
      <c r="S332" s="19">
        <v>0</v>
      </c>
      <c r="T332" s="20">
        <v>0</v>
      </c>
      <c r="U332" s="19">
        <v>0</v>
      </c>
      <c r="V332" s="20">
        <v>0</v>
      </c>
      <c r="W332" s="19">
        <v>0</v>
      </c>
      <c r="X332" s="20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 t="s">
        <v>163</v>
      </c>
      <c r="AJ332" s="20" t="s">
        <v>163</v>
      </c>
      <c r="AK332" s="19" t="s">
        <v>163</v>
      </c>
      <c r="AL332" s="19" t="s">
        <v>163</v>
      </c>
      <c r="AM332" s="19" t="s">
        <v>163</v>
      </c>
      <c r="AN332" s="19" t="s">
        <v>163</v>
      </c>
      <c r="AO332" s="19" t="s">
        <v>163</v>
      </c>
      <c r="AP332" s="19" t="s">
        <v>163</v>
      </c>
      <c r="AQ332" s="19">
        <v>0</v>
      </c>
      <c r="AR332" s="20">
        <v>0</v>
      </c>
      <c r="AS332" s="19">
        <v>0</v>
      </c>
      <c r="AT332" s="20">
        <v>0</v>
      </c>
      <c r="AU332" s="19">
        <v>0</v>
      </c>
      <c r="AV332" s="20">
        <v>0</v>
      </c>
      <c r="AW332" s="19">
        <v>0</v>
      </c>
      <c r="AX332" s="20">
        <v>0</v>
      </c>
      <c r="AY332" s="19">
        <v>0</v>
      </c>
      <c r="AZ332" s="20">
        <v>0</v>
      </c>
      <c r="BA332" s="19">
        <v>0</v>
      </c>
      <c r="BB332" s="20">
        <v>0</v>
      </c>
      <c r="BC332" s="19">
        <v>0</v>
      </c>
      <c r="BD332" s="20">
        <v>0</v>
      </c>
      <c r="BE332" s="19">
        <v>0</v>
      </c>
      <c r="BF332" s="20">
        <v>0</v>
      </c>
      <c r="BG332" s="19">
        <v>0</v>
      </c>
      <c r="BH332" s="19">
        <v>0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>
        <v>0</v>
      </c>
      <c r="BP332" s="19">
        <v>0</v>
      </c>
      <c r="BQ332" s="19">
        <v>0</v>
      </c>
      <c r="BR332" s="19">
        <v>0</v>
      </c>
      <c r="BS332" s="19" t="s">
        <v>163</v>
      </c>
      <c r="BT332" s="19" t="s">
        <v>163</v>
      </c>
      <c r="BU332" s="19" t="s">
        <v>163</v>
      </c>
      <c r="BV332" s="19" t="s">
        <v>163</v>
      </c>
      <c r="BW332" s="19" t="s">
        <v>163</v>
      </c>
      <c r="BX332" s="19" t="s">
        <v>163</v>
      </c>
      <c r="BY332" s="19" t="s">
        <v>163</v>
      </c>
      <c r="BZ332" s="19" t="s">
        <v>163</v>
      </c>
      <c r="CA332" s="19" t="s">
        <v>163</v>
      </c>
      <c r="CB332" s="19" t="s">
        <v>163</v>
      </c>
      <c r="CC332" s="19" t="s">
        <v>163</v>
      </c>
      <c r="CD332" s="19" t="s">
        <v>163</v>
      </c>
      <c r="CE332" s="19">
        <v>0</v>
      </c>
      <c r="CF332" s="18">
        <v>0</v>
      </c>
      <c r="CG332" s="19">
        <v>0</v>
      </c>
      <c r="CH332" s="19">
        <v>0</v>
      </c>
      <c r="CI332" s="19">
        <v>0</v>
      </c>
      <c r="CJ332" s="19">
        <v>0</v>
      </c>
      <c r="CK332" s="19">
        <v>0</v>
      </c>
      <c r="CL332" s="19">
        <v>0</v>
      </c>
      <c r="CM332" s="19">
        <v>0</v>
      </c>
      <c r="CN332" s="19">
        <v>0</v>
      </c>
      <c r="CO332" s="19">
        <v>0</v>
      </c>
      <c r="CP332" s="19">
        <v>0</v>
      </c>
      <c r="DJ332" s="11"/>
      <c r="DK332" s="11"/>
    </row>
    <row r="333" spans="1:115" s="21" customFormat="1" ht="31.5">
      <c r="A333" s="16" t="s">
        <v>255</v>
      </c>
      <c r="B333" s="17" t="s">
        <v>526</v>
      </c>
      <c r="C333" s="19">
        <v>0</v>
      </c>
      <c r="D333" s="20">
        <v>0</v>
      </c>
      <c r="E333" s="19">
        <v>0</v>
      </c>
      <c r="F333" s="20">
        <v>0</v>
      </c>
      <c r="G333" s="19">
        <v>0</v>
      </c>
      <c r="H333" s="20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20">
        <v>0</v>
      </c>
      <c r="Q333" s="19">
        <v>0</v>
      </c>
      <c r="R333" s="20">
        <v>0</v>
      </c>
      <c r="S333" s="19">
        <v>0</v>
      </c>
      <c r="T333" s="20">
        <v>0</v>
      </c>
      <c r="U333" s="19">
        <v>0</v>
      </c>
      <c r="V333" s="20">
        <v>0</v>
      </c>
      <c r="W333" s="19">
        <v>0</v>
      </c>
      <c r="X333" s="20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 t="s">
        <v>163</v>
      </c>
      <c r="AJ333" s="20" t="s">
        <v>163</v>
      </c>
      <c r="AK333" s="19" t="s">
        <v>163</v>
      </c>
      <c r="AL333" s="19" t="s">
        <v>163</v>
      </c>
      <c r="AM333" s="19" t="s">
        <v>163</v>
      </c>
      <c r="AN333" s="19" t="s">
        <v>163</v>
      </c>
      <c r="AO333" s="19" t="s">
        <v>163</v>
      </c>
      <c r="AP333" s="19" t="s">
        <v>163</v>
      </c>
      <c r="AQ333" s="19">
        <v>0</v>
      </c>
      <c r="AR333" s="20">
        <v>0</v>
      </c>
      <c r="AS333" s="19">
        <v>0</v>
      </c>
      <c r="AT333" s="20">
        <v>0</v>
      </c>
      <c r="AU333" s="19">
        <v>0</v>
      </c>
      <c r="AV333" s="20">
        <v>0</v>
      </c>
      <c r="AW333" s="19">
        <v>0</v>
      </c>
      <c r="AX333" s="20">
        <v>0</v>
      </c>
      <c r="AY333" s="19">
        <v>0</v>
      </c>
      <c r="AZ333" s="20">
        <v>0</v>
      </c>
      <c r="BA333" s="19">
        <v>0</v>
      </c>
      <c r="BB333" s="20">
        <v>0</v>
      </c>
      <c r="BC333" s="19">
        <v>0</v>
      </c>
      <c r="BD333" s="20">
        <v>0</v>
      </c>
      <c r="BE333" s="19">
        <v>0</v>
      </c>
      <c r="BF333" s="20">
        <v>0</v>
      </c>
      <c r="BG333" s="19">
        <v>0</v>
      </c>
      <c r="BH333" s="19">
        <v>0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>
        <v>0</v>
      </c>
      <c r="BP333" s="19">
        <v>0</v>
      </c>
      <c r="BQ333" s="19">
        <v>0</v>
      </c>
      <c r="BR333" s="19">
        <v>0</v>
      </c>
      <c r="BS333" s="19" t="s">
        <v>163</v>
      </c>
      <c r="BT333" s="19" t="s">
        <v>163</v>
      </c>
      <c r="BU333" s="19" t="s">
        <v>163</v>
      </c>
      <c r="BV333" s="19" t="s">
        <v>163</v>
      </c>
      <c r="BW333" s="19" t="s">
        <v>163</v>
      </c>
      <c r="BX333" s="19" t="s">
        <v>163</v>
      </c>
      <c r="BY333" s="19" t="s">
        <v>163</v>
      </c>
      <c r="BZ333" s="19" t="s">
        <v>163</v>
      </c>
      <c r="CA333" s="19" t="s">
        <v>163</v>
      </c>
      <c r="CB333" s="19" t="s">
        <v>163</v>
      </c>
      <c r="CC333" s="19" t="s">
        <v>163</v>
      </c>
      <c r="CD333" s="19" t="s">
        <v>163</v>
      </c>
      <c r="CE333" s="19">
        <v>0</v>
      </c>
      <c r="CF333" s="18">
        <v>0</v>
      </c>
      <c r="CG333" s="19">
        <v>0</v>
      </c>
      <c r="CH333" s="19">
        <v>0</v>
      </c>
      <c r="CI333" s="19">
        <v>0</v>
      </c>
      <c r="CJ333" s="19">
        <v>0</v>
      </c>
      <c r="CK333" s="19">
        <v>0</v>
      </c>
      <c r="CL333" s="19">
        <v>0</v>
      </c>
      <c r="CM333" s="19">
        <v>0</v>
      </c>
      <c r="CN333" s="19">
        <v>0</v>
      </c>
      <c r="CO333" s="19">
        <v>0</v>
      </c>
      <c r="CP333" s="19">
        <v>0</v>
      </c>
      <c r="DJ333" s="11"/>
      <c r="DK333" s="11"/>
    </row>
    <row r="334" spans="1:115" s="21" customFormat="1">
      <c r="A334" s="16" t="s">
        <v>255</v>
      </c>
      <c r="B334" s="17" t="s">
        <v>527</v>
      </c>
      <c r="C334" s="19">
        <v>0</v>
      </c>
      <c r="D334" s="20">
        <v>0</v>
      </c>
      <c r="E334" s="19">
        <v>0</v>
      </c>
      <c r="F334" s="20">
        <v>0</v>
      </c>
      <c r="G334" s="19">
        <v>0</v>
      </c>
      <c r="H334" s="20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20">
        <v>0</v>
      </c>
      <c r="Q334" s="19">
        <v>0</v>
      </c>
      <c r="R334" s="20">
        <v>0</v>
      </c>
      <c r="S334" s="19">
        <v>0</v>
      </c>
      <c r="T334" s="20">
        <v>0</v>
      </c>
      <c r="U334" s="19">
        <v>0</v>
      </c>
      <c r="V334" s="20">
        <v>0</v>
      </c>
      <c r="W334" s="19">
        <v>0</v>
      </c>
      <c r="X334" s="20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 t="s">
        <v>163</v>
      </c>
      <c r="AJ334" s="20" t="s">
        <v>163</v>
      </c>
      <c r="AK334" s="19" t="s">
        <v>163</v>
      </c>
      <c r="AL334" s="19" t="s">
        <v>163</v>
      </c>
      <c r="AM334" s="19" t="s">
        <v>163</v>
      </c>
      <c r="AN334" s="19" t="s">
        <v>163</v>
      </c>
      <c r="AO334" s="19" t="s">
        <v>163</v>
      </c>
      <c r="AP334" s="19" t="s">
        <v>163</v>
      </c>
      <c r="AQ334" s="19">
        <v>0</v>
      </c>
      <c r="AR334" s="20">
        <v>0</v>
      </c>
      <c r="AS334" s="19">
        <v>0</v>
      </c>
      <c r="AT334" s="20">
        <v>0</v>
      </c>
      <c r="AU334" s="19">
        <v>0</v>
      </c>
      <c r="AV334" s="20">
        <v>0</v>
      </c>
      <c r="AW334" s="19">
        <v>0</v>
      </c>
      <c r="AX334" s="20">
        <v>0</v>
      </c>
      <c r="AY334" s="19">
        <v>0</v>
      </c>
      <c r="AZ334" s="20">
        <v>0</v>
      </c>
      <c r="BA334" s="19">
        <v>0</v>
      </c>
      <c r="BB334" s="20">
        <v>0</v>
      </c>
      <c r="BC334" s="19">
        <v>0</v>
      </c>
      <c r="BD334" s="20">
        <v>0</v>
      </c>
      <c r="BE334" s="19">
        <v>0</v>
      </c>
      <c r="BF334" s="20">
        <v>0</v>
      </c>
      <c r="BG334" s="19">
        <v>0</v>
      </c>
      <c r="BH334" s="19">
        <v>0</v>
      </c>
      <c r="BI334" s="19">
        <v>0</v>
      </c>
      <c r="BJ334" s="19">
        <v>0</v>
      </c>
      <c r="BK334" s="19">
        <v>0</v>
      </c>
      <c r="BL334" s="19">
        <v>0</v>
      </c>
      <c r="BM334" s="19">
        <v>0</v>
      </c>
      <c r="BN334" s="19">
        <v>0</v>
      </c>
      <c r="BO334" s="19">
        <v>0</v>
      </c>
      <c r="BP334" s="19">
        <v>0</v>
      </c>
      <c r="BQ334" s="19">
        <v>0</v>
      </c>
      <c r="BR334" s="19">
        <v>0</v>
      </c>
      <c r="BS334" s="19" t="s">
        <v>163</v>
      </c>
      <c r="BT334" s="19" t="s">
        <v>163</v>
      </c>
      <c r="BU334" s="19" t="s">
        <v>163</v>
      </c>
      <c r="BV334" s="19" t="s">
        <v>163</v>
      </c>
      <c r="BW334" s="19" t="s">
        <v>163</v>
      </c>
      <c r="BX334" s="19" t="s">
        <v>163</v>
      </c>
      <c r="BY334" s="19" t="s">
        <v>163</v>
      </c>
      <c r="BZ334" s="19" t="s">
        <v>163</v>
      </c>
      <c r="CA334" s="19" t="s">
        <v>163</v>
      </c>
      <c r="CB334" s="19" t="s">
        <v>163</v>
      </c>
      <c r="CC334" s="19" t="s">
        <v>163</v>
      </c>
      <c r="CD334" s="19" t="s">
        <v>163</v>
      </c>
      <c r="CE334" s="19">
        <v>0</v>
      </c>
      <c r="CF334" s="18">
        <v>0</v>
      </c>
      <c r="CG334" s="19">
        <v>0</v>
      </c>
      <c r="CH334" s="19">
        <v>0</v>
      </c>
      <c r="CI334" s="19">
        <v>0</v>
      </c>
      <c r="CJ334" s="19">
        <v>0</v>
      </c>
      <c r="CK334" s="19">
        <v>0</v>
      </c>
      <c r="CL334" s="19">
        <v>0</v>
      </c>
      <c r="CM334" s="19">
        <v>0</v>
      </c>
      <c r="CN334" s="19">
        <v>0</v>
      </c>
      <c r="CO334" s="19">
        <v>0</v>
      </c>
      <c r="CP334" s="19">
        <v>0</v>
      </c>
      <c r="DJ334" s="11"/>
      <c r="DK334" s="11"/>
    </row>
    <row r="335" spans="1:115" s="21" customFormat="1">
      <c r="A335" s="16" t="s">
        <v>255</v>
      </c>
      <c r="B335" s="17" t="s">
        <v>528</v>
      </c>
      <c r="C335" s="19">
        <v>0</v>
      </c>
      <c r="D335" s="20">
        <v>0</v>
      </c>
      <c r="E335" s="19">
        <v>0</v>
      </c>
      <c r="F335" s="20">
        <v>0</v>
      </c>
      <c r="G335" s="19">
        <v>0</v>
      </c>
      <c r="H335" s="20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20">
        <v>0</v>
      </c>
      <c r="Q335" s="19">
        <v>0</v>
      </c>
      <c r="R335" s="20">
        <v>0</v>
      </c>
      <c r="S335" s="19">
        <v>0</v>
      </c>
      <c r="T335" s="20">
        <v>0</v>
      </c>
      <c r="U335" s="19">
        <v>0</v>
      </c>
      <c r="V335" s="20">
        <v>0</v>
      </c>
      <c r="W335" s="19">
        <v>0</v>
      </c>
      <c r="X335" s="20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 t="s">
        <v>163</v>
      </c>
      <c r="AJ335" s="20" t="s">
        <v>163</v>
      </c>
      <c r="AK335" s="19" t="s">
        <v>163</v>
      </c>
      <c r="AL335" s="19" t="s">
        <v>163</v>
      </c>
      <c r="AM335" s="19" t="s">
        <v>163</v>
      </c>
      <c r="AN335" s="19" t="s">
        <v>163</v>
      </c>
      <c r="AO335" s="19" t="s">
        <v>163</v>
      </c>
      <c r="AP335" s="19" t="s">
        <v>163</v>
      </c>
      <c r="AQ335" s="19">
        <v>0</v>
      </c>
      <c r="AR335" s="20">
        <v>0</v>
      </c>
      <c r="AS335" s="19">
        <v>0</v>
      </c>
      <c r="AT335" s="20">
        <v>0</v>
      </c>
      <c r="AU335" s="19">
        <v>0</v>
      </c>
      <c r="AV335" s="20">
        <v>0</v>
      </c>
      <c r="AW335" s="19">
        <v>0</v>
      </c>
      <c r="AX335" s="20">
        <v>0</v>
      </c>
      <c r="AY335" s="19">
        <v>0</v>
      </c>
      <c r="AZ335" s="20">
        <v>0</v>
      </c>
      <c r="BA335" s="19">
        <v>0</v>
      </c>
      <c r="BB335" s="20">
        <v>0</v>
      </c>
      <c r="BC335" s="19">
        <v>0</v>
      </c>
      <c r="BD335" s="20">
        <v>0</v>
      </c>
      <c r="BE335" s="19">
        <v>0</v>
      </c>
      <c r="BF335" s="20">
        <v>0</v>
      </c>
      <c r="BG335" s="19">
        <v>0</v>
      </c>
      <c r="BH335" s="19">
        <v>0</v>
      </c>
      <c r="BI335" s="19">
        <v>0</v>
      </c>
      <c r="BJ335" s="19">
        <v>0</v>
      </c>
      <c r="BK335" s="19">
        <v>0</v>
      </c>
      <c r="BL335" s="19">
        <v>0</v>
      </c>
      <c r="BM335" s="19">
        <v>0</v>
      </c>
      <c r="BN335" s="19">
        <v>0</v>
      </c>
      <c r="BO335" s="19">
        <v>0</v>
      </c>
      <c r="BP335" s="19">
        <v>0</v>
      </c>
      <c r="BQ335" s="19">
        <v>0</v>
      </c>
      <c r="BR335" s="19">
        <v>0</v>
      </c>
      <c r="BS335" s="19" t="s">
        <v>163</v>
      </c>
      <c r="BT335" s="19" t="s">
        <v>163</v>
      </c>
      <c r="BU335" s="19" t="s">
        <v>163</v>
      </c>
      <c r="BV335" s="19" t="s">
        <v>163</v>
      </c>
      <c r="BW335" s="19" t="s">
        <v>163</v>
      </c>
      <c r="BX335" s="19" t="s">
        <v>163</v>
      </c>
      <c r="BY335" s="19" t="s">
        <v>163</v>
      </c>
      <c r="BZ335" s="19" t="s">
        <v>163</v>
      </c>
      <c r="CA335" s="19" t="s">
        <v>163</v>
      </c>
      <c r="CB335" s="19" t="s">
        <v>163</v>
      </c>
      <c r="CC335" s="19" t="s">
        <v>163</v>
      </c>
      <c r="CD335" s="19" t="s">
        <v>163</v>
      </c>
      <c r="CE335" s="19">
        <v>0</v>
      </c>
      <c r="CF335" s="18">
        <v>0</v>
      </c>
      <c r="CG335" s="19">
        <v>0</v>
      </c>
      <c r="CH335" s="19">
        <v>0</v>
      </c>
      <c r="CI335" s="19">
        <v>0</v>
      </c>
      <c r="CJ335" s="19">
        <v>0</v>
      </c>
      <c r="CK335" s="19">
        <v>0</v>
      </c>
      <c r="CL335" s="19">
        <v>0</v>
      </c>
      <c r="CM335" s="19">
        <v>0</v>
      </c>
      <c r="CN335" s="19">
        <v>0</v>
      </c>
      <c r="CO335" s="19">
        <v>0</v>
      </c>
      <c r="CP335" s="19">
        <v>0</v>
      </c>
      <c r="DJ335" s="11"/>
      <c r="DK335" s="11"/>
    </row>
    <row r="336" spans="1:115" s="21" customFormat="1">
      <c r="A336" s="16" t="s">
        <v>255</v>
      </c>
      <c r="B336" s="17" t="s">
        <v>529</v>
      </c>
      <c r="C336" s="19">
        <v>0</v>
      </c>
      <c r="D336" s="20">
        <v>0</v>
      </c>
      <c r="E336" s="19">
        <v>0</v>
      </c>
      <c r="F336" s="20">
        <v>0</v>
      </c>
      <c r="G336" s="19">
        <v>0</v>
      </c>
      <c r="H336" s="20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20">
        <v>0</v>
      </c>
      <c r="Q336" s="19">
        <v>0</v>
      </c>
      <c r="R336" s="20">
        <v>0</v>
      </c>
      <c r="S336" s="19">
        <v>0</v>
      </c>
      <c r="T336" s="20">
        <v>0</v>
      </c>
      <c r="U336" s="19">
        <v>0</v>
      </c>
      <c r="V336" s="20">
        <v>0</v>
      </c>
      <c r="W336" s="19">
        <v>0</v>
      </c>
      <c r="X336" s="20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 t="s">
        <v>163</v>
      </c>
      <c r="AJ336" s="20" t="s">
        <v>163</v>
      </c>
      <c r="AK336" s="19" t="s">
        <v>163</v>
      </c>
      <c r="AL336" s="19" t="s">
        <v>163</v>
      </c>
      <c r="AM336" s="19" t="s">
        <v>163</v>
      </c>
      <c r="AN336" s="19" t="s">
        <v>163</v>
      </c>
      <c r="AO336" s="19" t="s">
        <v>163</v>
      </c>
      <c r="AP336" s="19" t="s">
        <v>163</v>
      </c>
      <c r="AQ336" s="19">
        <v>0</v>
      </c>
      <c r="AR336" s="20">
        <v>0</v>
      </c>
      <c r="AS336" s="19">
        <v>0</v>
      </c>
      <c r="AT336" s="20">
        <v>0</v>
      </c>
      <c r="AU336" s="19">
        <v>0</v>
      </c>
      <c r="AV336" s="20">
        <v>0</v>
      </c>
      <c r="AW336" s="19">
        <v>0</v>
      </c>
      <c r="AX336" s="20">
        <v>0</v>
      </c>
      <c r="AY336" s="19">
        <v>0</v>
      </c>
      <c r="AZ336" s="20">
        <v>0</v>
      </c>
      <c r="BA336" s="19">
        <v>0</v>
      </c>
      <c r="BB336" s="20">
        <v>0</v>
      </c>
      <c r="BC336" s="19">
        <v>0</v>
      </c>
      <c r="BD336" s="20">
        <v>0</v>
      </c>
      <c r="BE336" s="19">
        <v>0</v>
      </c>
      <c r="BF336" s="20">
        <v>0</v>
      </c>
      <c r="BG336" s="19">
        <v>0</v>
      </c>
      <c r="BH336" s="19">
        <v>0</v>
      </c>
      <c r="BI336" s="19">
        <v>0</v>
      </c>
      <c r="BJ336" s="19">
        <v>0</v>
      </c>
      <c r="BK336" s="19">
        <v>0</v>
      </c>
      <c r="BL336" s="19">
        <v>0</v>
      </c>
      <c r="BM336" s="19">
        <v>0</v>
      </c>
      <c r="BN336" s="19">
        <v>0</v>
      </c>
      <c r="BO336" s="19">
        <v>0</v>
      </c>
      <c r="BP336" s="19">
        <v>0</v>
      </c>
      <c r="BQ336" s="19">
        <v>0</v>
      </c>
      <c r="BR336" s="19">
        <v>0</v>
      </c>
      <c r="BS336" s="19" t="s">
        <v>163</v>
      </c>
      <c r="BT336" s="19" t="s">
        <v>163</v>
      </c>
      <c r="BU336" s="19" t="s">
        <v>163</v>
      </c>
      <c r="BV336" s="19" t="s">
        <v>163</v>
      </c>
      <c r="BW336" s="19" t="s">
        <v>163</v>
      </c>
      <c r="BX336" s="19" t="s">
        <v>163</v>
      </c>
      <c r="BY336" s="19" t="s">
        <v>163</v>
      </c>
      <c r="BZ336" s="19" t="s">
        <v>163</v>
      </c>
      <c r="CA336" s="19" t="s">
        <v>163</v>
      </c>
      <c r="CB336" s="19" t="s">
        <v>163</v>
      </c>
      <c r="CC336" s="19" t="s">
        <v>163</v>
      </c>
      <c r="CD336" s="19" t="s">
        <v>163</v>
      </c>
      <c r="CE336" s="19">
        <v>0</v>
      </c>
      <c r="CF336" s="18">
        <v>0</v>
      </c>
      <c r="CG336" s="19">
        <v>0</v>
      </c>
      <c r="CH336" s="19">
        <v>0</v>
      </c>
      <c r="CI336" s="19">
        <v>0</v>
      </c>
      <c r="CJ336" s="19">
        <v>0</v>
      </c>
      <c r="CK336" s="19">
        <v>0</v>
      </c>
      <c r="CL336" s="19">
        <v>0</v>
      </c>
      <c r="CM336" s="19">
        <v>0</v>
      </c>
      <c r="CN336" s="19">
        <v>0</v>
      </c>
      <c r="CO336" s="19">
        <v>0</v>
      </c>
      <c r="CP336" s="19">
        <v>0</v>
      </c>
      <c r="DJ336" s="11"/>
      <c r="DK336" s="11"/>
    </row>
    <row r="337" spans="1:115" s="21" customFormat="1">
      <c r="A337" s="16" t="s">
        <v>255</v>
      </c>
      <c r="B337" s="17" t="s">
        <v>530</v>
      </c>
      <c r="C337" s="19">
        <v>0</v>
      </c>
      <c r="D337" s="20">
        <v>0</v>
      </c>
      <c r="E337" s="19">
        <v>0</v>
      </c>
      <c r="F337" s="20">
        <v>0</v>
      </c>
      <c r="G337" s="19">
        <v>0</v>
      </c>
      <c r="H337" s="20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20">
        <v>0</v>
      </c>
      <c r="Q337" s="19">
        <v>0</v>
      </c>
      <c r="R337" s="20">
        <v>0</v>
      </c>
      <c r="S337" s="19">
        <v>0</v>
      </c>
      <c r="T337" s="20">
        <v>0</v>
      </c>
      <c r="U337" s="19">
        <v>0</v>
      </c>
      <c r="V337" s="20">
        <v>0</v>
      </c>
      <c r="W337" s="19">
        <v>0</v>
      </c>
      <c r="X337" s="20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 t="s">
        <v>163</v>
      </c>
      <c r="AJ337" s="20" t="s">
        <v>163</v>
      </c>
      <c r="AK337" s="19" t="s">
        <v>163</v>
      </c>
      <c r="AL337" s="19" t="s">
        <v>163</v>
      </c>
      <c r="AM337" s="19" t="s">
        <v>163</v>
      </c>
      <c r="AN337" s="19" t="s">
        <v>163</v>
      </c>
      <c r="AO337" s="19" t="s">
        <v>163</v>
      </c>
      <c r="AP337" s="19" t="s">
        <v>163</v>
      </c>
      <c r="AQ337" s="19">
        <v>0</v>
      </c>
      <c r="AR337" s="20">
        <v>0</v>
      </c>
      <c r="AS337" s="19">
        <v>0</v>
      </c>
      <c r="AT337" s="20">
        <v>0</v>
      </c>
      <c r="AU337" s="19">
        <v>0</v>
      </c>
      <c r="AV337" s="20">
        <v>0</v>
      </c>
      <c r="AW337" s="19">
        <v>0</v>
      </c>
      <c r="AX337" s="20">
        <v>0</v>
      </c>
      <c r="AY337" s="19">
        <v>0</v>
      </c>
      <c r="AZ337" s="20">
        <v>0</v>
      </c>
      <c r="BA337" s="19">
        <v>0</v>
      </c>
      <c r="BB337" s="20">
        <v>0</v>
      </c>
      <c r="BC337" s="19">
        <v>0</v>
      </c>
      <c r="BD337" s="20">
        <v>0</v>
      </c>
      <c r="BE337" s="19">
        <v>0</v>
      </c>
      <c r="BF337" s="20">
        <v>0</v>
      </c>
      <c r="BG337" s="19">
        <v>0</v>
      </c>
      <c r="BH337" s="19">
        <v>0</v>
      </c>
      <c r="BI337" s="19">
        <v>0</v>
      </c>
      <c r="BJ337" s="19">
        <v>0</v>
      </c>
      <c r="BK337" s="19">
        <v>0</v>
      </c>
      <c r="BL337" s="19">
        <v>0</v>
      </c>
      <c r="BM337" s="19">
        <v>0</v>
      </c>
      <c r="BN337" s="19">
        <v>0</v>
      </c>
      <c r="BO337" s="19">
        <v>0</v>
      </c>
      <c r="BP337" s="19">
        <v>0</v>
      </c>
      <c r="BQ337" s="19">
        <v>0</v>
      </c>
      <c r="BR337" s="19">
        <v>0</v>
      </c>
      <c r="BS337" s="19" t="s">
        <v>163</v>
      </c>
      <c r="BT337" s="19" t="s">
        <v>163</v>
      </c>
      <c r="BU337" s="19" t="s">
        <v>163</v>
      </c>
      <c r="BV337" s="19" t="s">
        <v>163</v>
      </c>
      <c r="BW337" s="19" t="s">
        <v>163</v>
      </c>
      <c r="BX337" s="19" t="s">
        <v>163</v>
      </c>
      <c r="BY337" s="19" t="s">
        <v>163</v>
      </c>
      <c r="BZ337" s="19" t="s">
        <v>163</v>
      </c>
      <c r="CA337" s="19" t="s">
        <v>163</v>
      </c>
      <c r="CB337" s="19" t="s">
        <v>163</v>
      </c>
      <c r="CC337" s="19" t="s">
        <v>163</v>
      </c>
      <c r="CD337" s="19" t="s">
        <v>163</v>
      </c>
      <c r="CE337" s="19">
        <v>0</v>
      </c>
      <c r="CF337" s="18">
        <v>0</v>
      </c>
      <c r="CG337" s="19">
        <v>0</v>
      </c>
      <c r="CH337" s="19">
        <v>0</v>
      </c>
      <c r="CI337" s="19">
        <v>0</v>
      </c>
      <c r="CJ337" s="19">
        <v>0</v>
      </c>
      <c r="CK337" s="19">
        <v>0</v>
      </c>
      <c r="CL337" s="19">
        <v>0</v>
      </c>
      <c r="CM337" s="19">
        <v>0</v>
      </c>
      <c r="CN337" s="19">
        <v>0</v>
      </c>
      <c r="CO337" s="19">
        <v>0</v>
      </c>
      <c r="CP337" s="19">
        <v>0</v>
      </c>
      <c r="DJ337" s="11"/>
      <c r="DK337" s="11"/>
    </row>
    <row r="338" spans="1:115" s="21" customFormat="1">
      <c r="A338" s="16" t="s">
        <v>255</v>
      </c>
      <c r="B338" s="17" t="s">
        <v>531</v>
      </c>
      <c r="C338" s="19">
        <v>0</v>
      </c>
      <c r="D338" s="20">
        <v>0</v>
      </c>
      <c r="E338" s="19">
        <v>0</v>
      </c>
      <c r="F338" s="20">
        <v>0</v>
      </c>
      <c r="G338" s="19">
        <v>0</v>
      </c>
      <c r="H338" s="20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20">
        <v>0</v>
      </c>
      <c r="Q338" s="19">
        <v>0</v>
      </c>
      <c r="R338" s="20">
        <v>0</v>
      </c>
      <c r="S338" s="19">
        <v>0</v>
      </c>
      <c r="T338" s="20">
        <v>0</v>
      </c>
      <c r="U338" s="19">
        <v>0</v>
      </c>
      <c r="V338" s="20">
        <v>0</v>
      </c>
      <c r="W338" s="19">
        <v>0</v>
      </c>
      <c r="X338" s="20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 t="s">
        <v>163</v>
      </c>
      <c r="AJ338" s="20" t="s">
        <v>163</v>
      </c>
      <c r="AK338" s="19" t="s">
        <v>163</v>
      </c>
      <c r="AL338" s="19" t="s">
        <v>163</v>
      </c>
      <c r="AM338" s="19" t="s">
        <v>163</v>
      </c>
      <c r="AN338" s="19" t="s">
        <v>163</v>
      </c>
      <c r="AO338" s="19" t="s">
        <v>163</v>
      </c>
      <c r="AP338" s="19" t="s">
        <v>163</v>
      </c>
      <c r="AQ338" s="19">
        <v>0</v>
      </c>
      <c r="AR338" s="20">
        <v>0</v>
      </c>
      <c r="AS338" s="19">
        <v>0</v>
      </c>
      <c r="AT338" s="20">
        <v>0</v>
      </c>
      <c r="AU338" s="19">
        <v>0</v>
      </c>
      <c r="AV338" s="20">
        <v>0</v>
      </c>
      <c r="AW338" s="19">
        <v>0</v>
      </c>
      <c r="AX338" s="20">
        <v>0</v>
      </c>
      <c r="AY338" s="19">
        <v>0</v>
      </c>
      <c r="AZ338" s="20">
        <v>0</v>
      </c>
      <c r="BA338" s="19">
        <v>0</v>
      </c>
      <c r="BB338" s="20">
        <v>0</v>
      </c>
      <c r="BC338" s="19">
        <v>0</v>
      </c>
      <c r="BD338" s="20">
        <v>0</v>
      </c>
      <c r="BE338" s="19">
        <v>0</v>
      </c>
      <c r="BF338" s="20">
        <v>0</v>
      </c>
      <c r="BG338" s="19">
        <v>0</v>
      </c>
      <c r="BH338" s="19">
        <v>0</v>
      </c>
      <c r="BI338" s="19">
        <v>0</v>
      </c>
      <c r="BJ338" s="19">
        <v>0</v>
      </c>
      <c r="BK338" s="19">
        <v>0</v>
      </c>
      <c r="BL338" s="19">
        <v>0</v>
      </c>
      <c r="BM338" s="19">
        <v>0</v>
      </c>
      <c r="BN338" s="19">
        <v>0</v>
      </c>
      <c r="BO338" s="19">
        <v>0</v>
      </c>
      <c r="BP338" s="19">
        <v>0</v>
      </c>
      <c r="BQ338" s="19">
        <v>0</v>
      </c>
      <c r="BR338" s="19">
        <v>0</v>
      </c>
      <c r="BS338" s="19" t="s">
        <v>163</v>
      </c>
      <c r="BT338" s="19" t="s">
        <v>163</v>
      </c>
      <c r="BU338" s="19" t="s">
        <v>163</v>
      </c>
      <c r="BV338" s="19" t="s">
        <v>163</v>
      </c>
      <c r="BW338" s="19" t="s">
        <v>163</v>
      </c>
      <c r="BX338" s="19" t="s">
        <v>163</v>
      </c>
      <c r="BY338" s="19" t="s">
        <v>163</v>
      </c>
      <c r="BZ338" s="19" t="s">
        <v>163</v>
      </c>
      <c r="CA338" s="19" t="s">
        <v>163</v>
      </c>
      <c r="CB338" s="19" t="s">
        <v>163</v>
      </c>
      <c r="CC338" s="19" t="s">
        <v>163</v>
      </c>
      <c r="CD338" s="19" t="s">
        <v>163</v>
      </c>
      <c r="CE338" s="19">
        <v>0</v>
      </c>
      <c r="CF338" s="18">
        <v>0</v>
      </c>
      <c r="CG338" s="19">
        <v>0</v>
      </c>
      <c r="CH338" s="19">
        <v>0</v>
      </c>
      <c r="CI338" s="19">
        <v>0</v>
      </c>
      <c r="CJ338" s="19">
        <v>0</v>
      </c>
      <c r="CK338" s="19">
        <v>0</v>
      </c>
      <c r="CL338" s="19">
        <v>0</v>
      </c>
      <c r="CM338" s="19">
        <v>0</v>
      </c>
      <c r="CN338" s="19">
        <v>0</v>
      </c>
      <c r="CO338" s="19">
        <v>0</v>
      </c>
      <c r="CP338" s="19">
        <v>0</v>
      </c>
      <c r="DJ338" s="11"/>
      <c r="DK338" s="11"/>
    </row>
    <row r="339" spans="1:115" s="21" customFormat="1">
      <c r="A339" s="16" t="s">
        <v>255</v>
      </c>
      <c r="B339" s="17" t="s">
        <v>532</v>
      </c>
      <c r="C339" s="19">
        <v>0</v>
      </c>
      <c r="D339" s="20">
        <v>0</v>
      </c>
      <c r="E339" s="19">
        <v>0</v>
      </c>
      <c r="F339" s="20">
        <v>0</v>
      </c>
      <c r="G339" s="19">
        <v>0</v>
      </c>
      <c r="H339" s="20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20">
        <v>0</v>
      </c>
      <c r="Q339" s="19">
        <v>0</v>
      </c>
      <c r="R339" s="20">
        <v>0</v>
      </c>
      <c r="S339" s="19">
        <v>0</v>
      </c>
      <c r="T339" s="20">
        <v>0</v>
      </c>
      <c r="U339" s="19">
        <v>0</v>
      </c>
      <c r="V339" s="20">
        <v>0</v>
      </c>
      <c r="W339" s="19">
        <v>0</v>
      </c>
      <c r="X339" s="20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 t="s">
        <v>163</v>
      </c>
      <c r="AJ339" s="20" t="s">
        <v>163</v>
      </c>
      <c r="AK339" s="19" t="s">
        <v>163</v>
      </c>
      <c r="AL339" s="19" t="s">
        <v>163</v>
      </c>
      <c r="AM339" s="19" t="s">
        <v>163</v>
      </c>
      <c r="AN339" s="19" t="s">
        <v>163</v>
      </c>
      <c r="AO339" s="19" t="s">
        <v>163</v>
      </c>
      <c r="AP339" s="19" t="s">
        <v>163</v>
      </c>
      <c r="AQ339" s="19">
        <v>0</v>
      </c>
      <c r="AR339" s="20">
        <v>0</v>
      </c>
      <c r="AS339" s="19">
        <v>0</v>
      </c>
      <c r="AT339" s="20">
        <v>0</v>
      </c>
      <c r="AU339" s="19">
        <v>0</v>
      </c>
      <c r="AV339" s="20">
        <v>0</v>
      </c>
      <c r="AW339" s="19">
        <v>0</v>
      </c>
      <c r="AX339" s="20">
        <v>0</v>
      </c>
      <c r="AY339" s="19">
        <v>0</v>
      </c>
      <c r="AZ339" s="20">
        <v>0</v>
      </c>
      <c r="BA339" s="19">
        <v>0</v>
      </c>
      <c r="BB339" s="20">
        <v>0</v>
      </c>
      <c r="BC339" s="19">
        <v>0</v>
      </c>
      <c r="BD339" s="20">
        <v>0</v>
      </c>
      <c r="BE339" s="19">
        <v>0</v>
      </c>
      <c r="BF339" s="20">
        <v>0</v>
      </c>
      <c r="BG339" s="19">
        <v>0</v>
      </c>
      <c r="BH339" s="19">
        <v>0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>
        <v>0</v>
      </c>
      <c r="BQ339" s="19">
        <v>0</v>
      </c>
      <c r="BR339" s="19">
        <v>0</v>
      </c>
      <c r="BS339" s="19" t="s">
        <v>163</v>
      </c>
      <c r="BT339" s="19" t="s">
        <v>163</v>
      </c>
      <c r="BU339" s="19" t="s">
        <v>163</v>
      </c>
      <c r="BV339" s="19" t="s">
        <v>163</v>
      </c>
      <c r="BW339" s="19" t="s">
        <v>163</v>
      </c>
      <c r="BX339" s="19" t="s">
        <v>163</v>
      </c>
      <c r="BY339" s="19" t="s">
        <v>163</v>
      </c>
      <c r="BZ339" s="19" t="s">
        <v>163</v>
      </c>
      <c r="CA339" s="19" t="s">
        <v>163</v>
      </c>
      <c r="CB339" s="19" t="s">
        <v>163</v>
      </c>
      <c r="CC339" s="19" t="s">
        <v>163</v>
      </c>
      <c r="CD339" s="19" t="s">
        <v>163</v>
      </c>
      <c r="CE339" s="19">
        <v>0</v>
      </c>
      <c r="CF339" s="18">
        <v>0</v>
      </c>
      <c r="CG339" s="19">
        <v>0</v>
      </c>
      <c r="CH339" s="19">
        <v>0</v>
      </c>
      <c r="CI339" s="19">
        <v>0</v>
      </c>
      <c r="CJ339" s="19">
        <v>0</v>
      </c>
      <c r="CK339" s="19">
        <v>0</v>
      </c>
      <c r="CL339" s="19">
        <v>0</v>
      </c>
      <c r="CM339" s="19">
        <v>0</v>
      </c>
      <c r="CN339" s="19">
        <v>0</v>
      </c>
      <c r="CO339" s="19">
        <v>0</v>
      </c>
      <c r="CP339" s="19">
        <v>0</v>
      </c>
      <c r="DJ339" s="11"/>
      <c r="DK339" s="11"/>
    </row>
    <row r="340" spans="1:115" s="21" customFormat="1">
      <c r="A340" s="16" t="s">
        <v>255</v>
      </c>
      <c r="B340" s="17" t="s">
        <v>533</v>
      </c>
      <c r="C340" s="19">
        <v>0</v>
      </c>
      <c r="D340" s="20">
        <v>0</v>
      </c>
      <c r="E340" s="19">
        <v>0</v>
      </c>
      <c r="F340" s="20">
        <v>0</v>
      </c>
      <c r="G340" s="19">
        <v>0</v>
      </c>
      <c r="H340" s="20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20">
        <v>0</v>
      </c>
      <c r="Q340" s="19">
        <v>0</v>
      </c>
      <c r="R340" s="20">
        <v>0</v>
      </c>
      <c r="S340" s="19">
        <v>0</v>
      </c>
      <c r="T340" s="20">
        <v>0</v>
      </c>
      <c r="U340" s="19">
        <v>0</v>
      </c>
      <c r="V340" s="20">
        <v>0</v>
      </c>
      <c r="W340" s="19">
        <v>0</v>
      </c>
      <c r="X340" s="20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 t="s">
        <v>163</v>
      </c>
      <c r="AJ340" s="20" t="s">
        <v>163</v>
      </c>
      <c r="AK340" s="19" t="s">
        <v>163</v>
      </c>
      <c r="AL340" s="19" t="s">
        <v>163</v>
      </c>
      <c r="AM340" s="19" t="s">
        <v>163</v>
      </c>
      <c r="AN340" s="19" t="s">
        <v>163</v>
      </c>
      <c r="AO340" s="19" t="s">
        <v>163</v>
      </c>
      <c r="AP340" s="19" t="s">
        <v>163</v>
      </c>
      <c r="AQ340" s="19">
        <v>0</v>
      </c>
      <c r="AR340" s="20">
        <v>0</v>
      </c>
      <c r="AS340" s="19">
        <v>0</v>
      </c>
      <c r="AT340" s="20">
        <v>0</v>
      </c>
      <c r="AU340" s="19">
        <v>0</v>
      </c>
      <c r="AV340" s="20">
        <v>0</v>
      </c>
      <c r="AW340" s="19">
        <v>0</v>
      </c>
      <c r="AX340" s="20">
        <v>0</v>
      </c>
      <c r="AY340" s="19">
        <v>0</v>
      </c>
      <c r="AZ340" s="20">
        <v>0</v>
      </c>
      <c r="BA340" s="19">
        <v>0</v>
      </c>
      <c r="BB340" s="20">
        <v>0</v>
      </c>
      <c r="BC340" s="19">
        <v>0</v>
      </c>
      <c r="BD340" s="20">
        <v>0</v>
      </c>
      <c r="BE340" s="19">
        <v>0</v>
      </c>
      <c r="BF340" s="20">
        <v>0</v>
      </c>
      <c r="BG340" s="19">
        <v>0</v>
      </c>
      <c r="BH340" s="19">
        <v>0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>
        <v>0</v>
      </c>
      <c r="BQ340" s="19">
        <v>0</v>
      </c>
      <c r="BR340" s="19">
        <v>0</v>
      </c>
      <c r="BS340" s="19" t="s">
        <v>163</v>
      </c>
      <c r="BT340" s="19" t="s">
        <v>163</v>
      </c>
      <c r="BU340" s="19" t="s">
        <v>163</v>
      </c>
      <c r="BV340" s="19" t="s">
        <v>163</v>
      </c>
      <c r="BW340" s="19" t="s">
        <v>163</v>
      </c>
      <c r="BX340" s="19" t="s">
        <v>163</v>
      </c>
      <c r="BY340" s="19" t="s">
        <v>163</v>
      </c>
      <c r="BZ340" s="19" t="s">
        <v>163</v>
      </c>
      <c r="CA340" s="19" t="s">
        <v>163</v>
      </c>
      <c r="CB340" s="19" t="s">
        <v>163</v>
      </c>
      <c r="CC340" s="19" t="s">
        <v>163</v>
      </c>
      <c r="CD340" s="19" t="s">
        <v>163</v>
      </c>
      <c r="CE340" s="19">
        <v>0</v>
      </c>
      <c r="CF340" s="18">
        <v>0</v>
      </c>
      <c r="CG340" s="19">
        <v>0</v>
      </c>
      <c r="CH340" s="19">
        <v>0</v>
      </c>
      <c r="CI340" s="19">
        <v>0</v>
      </c>
      <c r="CJ340" s="19">
        <v>0</v>
      </c>
      <c r="CK340" s="19">
        <v>0</v>
      </c>
      <c r="CL340" s="19">
        <v>0</v>
      </c>
      <c r="CM340" s="19">
        <v>0</v>
      </c>
      <c r="CN340" s="19">
        <v>0</v>
      </c>
      <c r="CO340" s="19">
        <v>0</v>
      </c>
      <c r="CP340" s="19">
        <v>0</v>
      </c>
      <c r="DJ340" s="11"/>
      <c r="DK340" s="11"/>
    </row>
    <row r="341" spans="1:115" s="21" customFormat="1">
      <c r="A341" s="16" t="s">
        <v>255</v>
      </c>
      <c r="B341" s="17" t="s">
        <v>534</v>
      </c>
      <c r="C341" s="19">
        <v>0</v>
      </c>
      <c r="D341" s="20">
        <v>0</v>
      </c>
      <c r="E341" s="19">
        <v>0</v>
      </c>
      <c r="F341" s="20">
        <v>0</v>
      </c>
      <c r="G341" s="19">
        <v>0</v>
      </c>
      <c r="H341" s="20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20">
        <v>0</v>
      </c>
      <c r="Q341" s="19">
        <v>0</v>
      </c>
      <c r="R341" s="20">
        <v>0</v>
      </c>
      <c r="S341" s="19">
        <v>0</v>
      </c>
      <c r="T341" s="20">
        <v>0</v>
      </c>
      <c r="U341" s="19">
        <v>0</v>
      </c>
      <c r="V341" s="20">
        <v>0</v>
      </c>
      <c r="W341" s="19">
        <v>0</v>
      </c>
      <c r="X341" s="20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 t="s">
        <v>163</v>
      </c>
      <c r="AJ341" s="20" t="s">
        <v>163</v>
      </c>
      <c r="AK341" s="19" t="s">
        <v>163</v>
      </c>
      <c r="AL341" s="19" t="s">
        <v>163</v>
      </c>
      <c r="AM341" s="19" t="s">
        <v>163</v>
      </c>
      <c r="AN341" s="19" t="s">
        <v>163</v>
      </c>
      <c r="AO341" s="19" t="s">
        <v>163</v>
      </c>
      <c r="AP341" s="19" t="s">
        <v>163</v>
      </c>
      <c r="AQ341" s="19">
        <v>0</v>
      </c>
      <c r="AR341" s="20">
        <v>0</v>
      </c>
      <c r="AS341" s="19">
        <v>0</v>
      </c>
      <c r="AT341" s="20">
        <v>0</v>
      </c>
      <c r="AU341" s="19">
        <v>0</v>
      </c>
      <c r="AV341" s="20">
        <v>0</v>
      </c>
      <c r="AW341" s="19">
        <v>0</v>
      </c>
      <c r="AX341" s="20">
        <v>0</v>
      </c>
      <c r="AY341" s="19">
        <v>0</v>
      </c>
      <c r="AZ341" s="20">
        <v>0</v>
      </c>
      <c r="BA341" s="19">
        <v>0</v>
      </c>
      <c r="BB341" s="20">
        <v>0</v>
      </c>
      <c r="BC341" s="19">
        <v>0</v>
      </c>
      <c r="BD341" s="20">
        <v>0</v>
      </c>
      <c r="BE341" s="19">
        <v>0</v>
      </c>
      <c r="BF341" s="20">
        <v>0</v>
      </c>
      <c r="BG341" s="19">
        <v>0</v>
      </c>
      <c r="BH341" s="19">
        <v>0</v>
      </c>
      <c r="BI341" s="19">
        <v>0</v>
      </c>
      <c r="BJ341" s="19">
        <v>0</v>
      </c>
      <c r="BK341" s="19">
        <v>0</v>
      </c>
      <c r="BL341" s="19">
        <v>0</v>
      </c>
      <c r="BM341" s="19">
        <v>0</v>
      </c>
      <c r="BN341" s="19">
        <v>0</v>
      </c>
      <c r="BO341" s="19">
        <v>0</v>
      </c>
      <c r="BP341" s="19">
        <v>0</v>
      </c>
      <c r="BQ341" s="19">
        <v>0</v>
      </c>
      <c r="BR341" s="19">
        <v>0</v>
      </c>
      <c r="BS341" s="19" t="s">
        <v>163</v>
      </c>
      <c r="BT341" s="19" t="s">
        <v>163</v>
      </c>
      <c r="BU341" s="19" t="s">
        <v>163</v>
      </c>
      <c r="BV341" s="19" t="s">
        <v>163</v>
      </c>
      <c r="BW341" s="19" t="s">
        <v>163</v>
      </c>
      <c r="BX341" s="19" t="s">
        <v>163</v>
      </c>
      <c r="BY341" s="19" t="s">
        <v>163</v>
      </c>
      <c r="BZ341" s="19" t="s">
        <v>163</v>
      </c>
      <c r="CA341" s="19" t="s">
        <v>163</v>
      </c>
      <c r="CB341" s="19" t="s">
        <v>163</v>
      </c>
      <c r="CC341" s="19" t="s">
        <v>163</v>
      </c>
      <c r="CD341" s="19" t="s">
        <v>163</v>
      </c>
      <c r="CE341" s="19">
        <v>0</v>
      </c>
      <c r="CF341" s="18">
        <v>0</v>
      </c>
      <c r="CG341" s="19">
        <v>0</v>
      </c>
      <c r="CH341" s="19">
        <v>0</v>
      </c>
      <c r="CI341" s="19">
        <v>0</v>
      </c>
      <c r="CJ341" s="19">
        <v>0</v>
      </c>
      <c r="CK341" s="19">
        <v>0</v>
      </c>
      <c r="CL341" s="19">
        <v>0</v>
      </c>
      <c r="CM341" s="19">
        <v>0</v>
      </c>
      <c r="CN341" s="19">
        <v>0</v>
      </c>
      <c r="CO341" s="19">
        <v>0</v>
      </c>
      <c r="CP341" s="19">
        <v>0</v>
      </c>
      <c r="DJ341" s="11"/>
      <c r="DK341" s="11"/>
    </row>
    <row r="342" spans="1:115" s="21" customFormat="1">
      <c r="A342" s="16" t="s">
        <v>255</v>
      </c>
      <c r="B342" s="17" t="s">
        <v>535</v>
      </c>
      <c r="C342" s="19">
        <v>0</v>
      </c>
      <c r="D342" s="20">
        <v>0</v>
      </c>
      <c r="E342" s="19">
        <v>0</v>
      </c>
      <c r="F342" s="20">
        <v>0</v>
      </c>
      <c r="G342" s="19">
        <v>0</v>
      </c>
      <c r="H342" s="20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20">
        <v>0</v>
      </c>
      <c r="Q342" s="19">
        <v>0</v>
      </c>
      <c r="R342" s="20">
        <v>0</v>
      </c>
      <c r="S342" s="19">
        <v>0</v>
      </c>
      <c r="T342" s="20">
        <v>0</v>
      </c>
      <c r="U342" s="19">
        <v>0</v>
      </c>
      <c r="V342" s="20">
        <v>0</v>
      </c>
      <c r="W342" s="19">
        <v>0</v>
      </c>
      <c r="X342" s="20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 t="s">
        <v>163</v>
      </c>
      <c r="AJ342" s="20" t="s">
        <v>163</v>
      </c>
      <c r="AK342" s="19" t="s">
        <v>163</v>
      </c>
      <c r="AL342" s="19" t="s">
        <v>163</v>
      </c>
      <c r="AM342" s="19" t="s">
        <v>163</v>
      </c>
      <c r="AN342" s="19" t="s">
        <v>163</v>
      </c>
      <c r="AO342" s="19" t="s">
        <v>163</v>
      </c>
      <c r="AP342" s="19" t="s">
        <v>163</v>
      </c>
      <c r="AQ342" s="19">
        <v>0</v>
      </c>
      <c r="AR342" s="20">
        <v>0</v>
      </c>
      <c r="AS342" s="19">
        <v>0</v>
      </c>
      <c r="AT342" s="20">
        <v>0</v>
      </c>
      <c r="AU342" s="19">
        <v>0</v>
      </c>
      <c r="AV342" s="20">
        <v>0</v>
      </c>
      <c r="AW342" s="19">
        <v>0</v>
      </c>
      <c r="AX342" s="20">
        <v>0</v>
      </c>
      <c r="AY342" s="19">
        <v>0</v>
      </c>
      <c r="AZ342" s="20">
        <v>0</v>
      </c>
      <c r="BA342" s="19">
        <v>0</v>
      </c>
      <c r="BB342" s="20">
        <v>0</v>
      </c>
      <c r="BC342" s="19">
        <v>0</v>
      </c>
      <c r="BD342" s="20">
        <v>0</v>
      </c>
      <c r="BE342" s="19">
        <v>0</v>
      </c>
      <c r="BF342" s="20">
        <v>0</v>
      </c>
      <c r="BG342" s="19">
        <v>0</v>
      </c>
      <c r="BH342" s="19">
        <v>0</v>
      </c>
      <c r="BI342" s="19">
        <v>0</v>
      </c>
      <c r="BJ342" s="19">
        <v>0</v>
      </c>
      <c r="BK342" s="19">
        <v>0</v>
      </c>
      <c r="BL342" s="19">
        <v>0</v>
      </c>
      <c r="BM342" s="19">
        <v>0</v>
      </c>
      <c r="BN342" s="19">
        <v>0</v>
      </c>
      <c r="BO342" s="19">
        <v>0</v>
      </c>
      <c r="BP342" s="19">
        <v>0</v>
      </c>
      <c r="BQ342" s="19">
        <v>0</v>
      </c>
      <c r="BR342" s="19">
        <v>0</v>
      </c>
      <c r="BS342" s="19" t="s">
        <v>163</v>
      </c>
      <c r="BT342" s="19" t="s">
        <v>163</v>
      </c>
      <c r="BU342" s="19" t="s">
        <v>163</v>
      </c>
      <c r="BV342" s="19" t="s">
        <v>163</v>
      </c>
      <c r="BW342" s="19" t="s">
        <v>163</v>
      </c>
      <c r="BX342" s="19" t="s">
        <v>163</v>
      </c>
      <c r="BY342" s="19" t="s">
        <v>163</v>
      </c>
      <c r="BZ342" s="19" t="s">
        <v>163</v>
      </c>
      <c r="CA342" s="19" t="s">
        <v>163</v>
      </c>
      <c r="CB342" s="19" t="s">
        <v>163</v>
      </c>
      <c r="CC342" s="19" t="s">
        <v>163</v>
      </c>
      <c r="CD342" s="19" t="s">
        <v>163</v>
      </c>
      <c r="CE342" s="19">
        <v>0</v>
      </c>
      <c r="CF342" s="18">
        <v>0</v>
      </c>
      <c r="CG342" s="19">
        <v>0</v>
      </c>
      <c r="CH342" s="19">
        <v>0</v>
      </c>
      <c r="CI342" s="19">
        <v>0</v>
      </c>
      <c r="CJ342" s="19">
        <v>0</v>
      </c>
      <c r="CK342" s="19">
        <v>0</v>
      </c>
      <c r="CL342" s="19">
        <v>0</v>
      </c>
      <c r="CM342" s="19">
        <v>0</v>
      </c>
      <c r="CN342" s="19">
        <v>0</v>
      </c>
      <c r="CO342" s="19">
        <v>0</v>
      </c>
      <c r="CP342" s="19">
        <v>0</v>
      </c>
      <c r="DJ342" s="11"/>
      <c r="DK342" s="11"/>
    </row>
    <row r="343" spans="1:115" s="21" customFormat="1" ht="31.5">
      <c r="A343" s="16" t="s">
        <v>255</v>
      </c>
      <c r="B343" s="17" t="s">
        <v>536</v>
      </c>
      <c r="C343" s="19">
        <v>0</v>
      </c>
      <c r="D343" s="20">
        <v>0</v>
      </c>
      <c r="E343" s="19">
        <v>0</v>
      </c>
      <c r="F343" s="20">
        <v>0</v>
      </c>
      <c r="G343" s="19">
        <v>0</v>
      </c>
      <c r="H343" s="20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20">
        <v>0</v>
      </c>
      <c r="Q343" s="19">
        <v>0</v>
      </c>
      <c r="R343" s="20">
        <v>0</v>
      </c>
      <c r="S343" s="19">
        <v>0</v>
      </c>
      <c r="T343" s="20">
        <v>0</v>
      </c>
      <c r="U343" s="19">
        <v>0</v>
      </c>
      <c r="V343" s="20">
        <v>0</v>
      </c>
      <c r="W343" s="19">
        <v>0</v>
      </c>
      <c r="X343" s="20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 t="s">
        <v>163</v>
      </c>
      <c r="AJ343" s="20" t="s">
        <v>163</v>
      </c>
      <c r="AK343" s="19" t="s">
        <v>163</v>
      </c>
      <c r="AL343" s="19" t="s">
        <v>163</v>
      </c>
      <c r="AM343" s="19" t="s">
        <v>163</v>
      </c>
      <c r="AN343" s="19" t="s">
        <v>163</v>
      </c>
      <c r="AO343" s="19" t="s">
        <v>163</v>
      </c>
      <c r="AP343" s="19" t="s">
        <v>163</v>
      </c>
      <c r="AQ343" s="19">
        <v>0</v>
      </c>
      <c r="AR343" s="20">
        <v>0</v>
      </c>
      <c r="AS343" s="19">
        <v>0</v>
      </c>
      <c r="AT343" s="20">
        <v>0</v>
      </c>
      <c r="AU343" s="19">
        <v>0</v>
      </c>
      <c r="AV343" s="20">
        <v>0</v>
      </c>
      <c r="AW343" s="19">
        <v>0</v>
      </c>
      <c r="AX343" s="20">
        <v>0</v>
      </c>
      <c r="AY343" s="19">
        <v>0</v>
      </c>
      <c r="AZ343" s="20">
        <v>0</v>
      </c>
      <c r="BA343" s="19">
        <v>0</v>
      </c>
      <c r="BB343" s="20">
        <v>0</v>
      </c>
      <c r="BC343" s="19">
        <v>0</v>
      </c>
      <c r="BD343" s="20">
        <v>0</v>
      </c>
      <c r="BE343" s="19">
        <v>0</v>
      </c>
      <c r="BF343" s="20">
        <v>0</v>
      </c>
      <c r="BG343" s="19">
        <v>0</v>
      </c>
      <c r="BH343" s="19">
        <v>0</v>
      </c>
      <c r="BI343" s="19">
        <v>0</v>
      </c>
      <c r="BJ343" s="19">
        <v>0</v>
      </c>
      <c r="BK343" s="19">
        <v>0</v>
      </c>
      <c r="BL343" s="19">
        <v>0</v>
      </c>
      <c r="BM343" s="19">
        <v>0</v>
      </c>
      <c r="BN343" s="19">
        <v>0</v>
      </c>
      <c r="BO343" s="19">
        <v>0</v>
      </c>
      <c r="BP343" s="19">
        <v>0</v>
      </c>
      <c r="BQ343" s="19">
        <v>0</v>
      </c>
      <c r="BR343" s="19">
        <v>0</v>
      </c>
      <c r="BS343" s="19" t="s">
        <v>163</v>
      </c>
      <c r="BT343" s="19" t="s">
        <v>163</v>
      </c>
      <c r="BU343" s="19" t="s">
        <v>163</v>
      </c>
      <c r="BV343" s="19" t="s">
        <v>163</v>
      </c>
      <c r="BW343" s="19" t="s">
        <v>163</v>
      </c>
      <c r="BX343" s="19" t="s">
        <v>163</v>
      </c>
      <c r="BY343" s="19" t="s">
        <v>163</v>
      </c>
      <c r="BZ343" s="19" t="s">
        <v>163</v>
      </c>
      <c r="CA343" s="19" t="s">
        <v>163</v>
      </c>
      <c r="CB343" s="19" t="s">
        <v>163</v>
      </c>
      <c r="CC343" s="19" t="s">
        <v>163</v>
      </c>
      <c r="CD343" s="19" t="s">
        <v>163</v>
      </c>
      <c r="CE343" s="19">
        <v>0</v>
      </c>
      <c r="CF343" s="18">
        <v>0</v>
      </c>
      <c r="CG343" s="19">
        <v>0</v>
      </c>
      <c r="CH343" s="19">
        <v>0</v>
      </c>
      <c r="CI343" s="19">
        <v>0</v>
      </c>
      <c r="CJ343" s="19">
        <v>0</v>
      </c>
      <c r="CK343" s="19">
        <v>0</v>
      </c>
      <c r="CL343" s="19">
        <v>0</v>
      </c>
      <c r="CM343" s="19">
        <v>0</v>
      </c>
      <c r="CN343" s="19">
        <v>0</v>
      </c>
      <c r="CO343" s="19">
        <v>0</v>
      </c>
      <c r="CP343" s="19">
        <v>0</v>
      </c>
      <c r="DJ343" s="11"/>
      <c r="DK343" s="11"/>
    </row>
    <row r="344" spans="1:115" s="21" customFormat="1" ht="31.5">
      <c r="A344" s="16" t="s">
        <v>255</v>
      </c>
      <c r="B344" s="17" t="s">
        <v>537</v>
      </c>
      <c r="C344" s="19">
        <v>0</v>
      </c>
      <c r="D344" s="20">
        <v>0</v>
      </c>
      <c r="E344" s="19">
        <v>0</v>
      </c>
      <c r="F344" s="20">
        <v>0</v>
      </c>
      <c r="G344" s="19">
        <v>0</v>
      </c>
      <c r="H344" s="20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20">
        <v>0</v>
      </c>
      <c r="Q344" s="19">
        <v>0</v>
      </c>
      <c r="R344" s="20">
        <v>0</v>
      </c>
      <c r="S344" s="19">
        <v>0</v>
      </c>
      <c r="T344" s="20">
        <v>0</v>
      </c>
      <c r="U344" s="19">
        <v>0</v>
      </c>
      <c r="V344" s="20">
        <v>0</v>
      </c>
      <c r="W344" s="19">
        <v>0</v>
      </c>
      <c r="X344" s="20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 t="s">
        <v>163</v>
      </c>
      <c r="AJ344" s="20" t="s">
        <v>163</v>
      </c>
      <c r="AK344" s="19" t="s">
        <v>163</v>
      </c>
      <c r="AL344" s="19" t="s">
        <v>163</v>
      </c>
      <c r="AM344" s="19" t="s">
        <v>163</v>
      </c>
      <c r="AN344" s="19" t="s">
        <v>163</v>
      </c>
      <c r="AO344" s="19" t="s">
        <v>163</v>
      </c>
      <c r="AP344" s="19" t="s">
        <v>163</v>
      </c>
      <c r="AQ344" s="19">
        <v>0</v>
      </c>
      <c r="AR344" s="20">
        <v>0</v>
      </c>
      <c r="AS344" s="19">
        <v>0</v>
      </c>
      <c r="AT344" s="20">
        <v>0</v>
      </c>
      <c r="AU344" s="19">
        <v>0</v>
      </c>
      <c r="AV344" s="20">
        <v>0</v>
      </c>
      <c r="AW344" s="19">
        <v>0</v>
      </c>
      <c r="AX344" s="20">
        <v>0</v>
      </c>
      <c r="AY344" s="19">
        <v>0</v>
      </c>
      <c r="AZ344" s="20">
        <v>0</v>
      </c>
      <c r="BA344" s="19">
        <v>0</v>
      </c>
      <c r="BB344" s="20">
        <v>0</v>
      </c>
      <c r="BC344" s="19">
        <v>0</v>
      </c>
      <c r="BD344" s="20">
        <v>0</v>
      </c>
      <c r="BE344" s="19">
        <v>0</v>
      </c>
      <c r="BF344" s="20">
        <v>0</v>
      </c>
      <c r="BG344" s="19">
        <v>0</v>
      </c>
      <c r="BH344" s="19">
        <v>0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>
        <v>0</v>
      </c>
      <c r="BP344" s="19">
        <v>0</v>
      </c>
      <c r="BQ344" s="19">
        <v>0</v>
      </c>
      <c r="BR344" s="19">
        <v>0</v>
      </c>
      <c r="BS344" s="19" t="s">
        <v>163</v>
      </c>
      <c r="BT344" s="19" t="s">
        <v>163</v>
      </c>
      <c r="BU344" s="19" t="s">
        <v>163</v>
      </c>
      <c r="BV344" s="19" t="s">
        <v>163</v>
      </c>
      <c r="BW344" s="19" t="s">
        <v>163</v>
      </c>
      <c r="BX344" s="19" t="s">
        <v>163</v>
      </c>
      <c r="BY344" s="19" t="s">
        <v>163</v>
      </c>
      <c r="BZ344" s="19" t="s">
        <v>163</v>
      </c>
      <c r="CA344" s="19" t="s">
        <v>163</v>
      </c>
      <c r="CB344" s="19" t="s">
        <v>163</v>
      </c>
      <c r="CC344" s="19" t="s">
        <v>163</v>
      </c>
      <c r="CD344" s="19" t="s">
        <v>163</v>
      </c>
      <c r="CE344" s="19">
        <v>0</v>
      </c>
      <c r="CF344" s="18">
        <v>0</v>
      </c>
      <c r="CG344" s="19">
        <v>0</v>
      </c>
      <c r="CH344" s="19">
        <v>0</v>
      </c>
      <c r="CI344" s="19">
        <v>0</v>
      </c>
      <c r="CJ344" s="19">
        <v>0</v>
      </c>
      <c r="CK344" s="19">
        <v>0</v>
      </c>
      <c r="CL344" s="19">
        <v>0</v>
      </c>
      <c r="CM344" s="19">
        <v>0</v>
      </c>
      <c r="CN344" s="19">
        <v>0</v>
      </c>
      <c r="CO344" s="19">
        <v>0</v>
      </c>
      <c r="CP344" s="19">
        <v>0</v>
      </c>
      <c r="DJ344" s="11"/>
      <c r="DK344" s="11"/>
    </row>
    <row r="345" spans="1:115" s="21" customFormat="1">
      <c r="A345" s="16" t="s">
        <v>255</v>
      </c>
      <c r="B345" s="17" t="s">
        <v>538</v>
      </c>
      <c r="C345" s="19">
        <v>0</v>
      </c>
      <c r="D345" s="20">
        <v>0</v>
      </c>
      <c r="E345" s="19">
        <v>0</v>
      </c>
      <c r="F345" s="20">
        <v>0</v>
      </c>
      <c r="G345" s="19">
        <v>0</v>
      </c>
      <c r="H345" s="20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20">
        <v>0</v>
      </c>
      <c r="Q345" s="19">
        <v>0</v>
      </c>
      <c r="R345" s="20">
        <v>0</v>
      </c>
      <c r="S345" s="19">
        <v>0</v>
      </c>
      <c r="T345" s="20">
        <v>0</v>
      </c>
      <c r="U345" s="19">
        <v>0</v>
      </c>
      <c r="V345" s="20">
        <v>0</v>
      </c>
      <c r="W345" s="19">
        <v>0</v>
      </c>
      <c r="X345" s="20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 t="s">
        <v>163</v>
      </c>
      <c r="AJ345" s="20" t="s">
        <v>163</v>
      </c>
      <c r="AK345" s="19" t="s">
        <v>163</v>
      </c>
      <c r="AL345" s="19" t="s">
        <v>163</v>
      </c>
      <c r="AM345" s="19" t="s">
        <v>163</v>
      </c>
      <c r="AN345" s="19" t="s">
        <v>163</v>
      </c>
      <c r="AO345" s="19" t="s">
        <v>163</v>
      </c>
      <c r="AP345" s="19" t="s">
        <v>163</v>
      </c>
      <c r="AQ345" s="19">
        <v>0</v>
      </c>
      <c r="AR345" s="20">
        <v>0</v>
      </c>
      <c r="AS345" s="19">
        <v>0</v>
      </c>
      <c r="AT345" s="20">
        <v>0</v>
      </c>
      <c r="AU345" s="19">
        <v>0</v>
      </c>
      <c r="AV345" s="20">
        <v>0</v>
      </c>
      <c r="AW345" s="19">
        <v>0</v>
      </c>
      <c r="AX345" s="20">
        <v>0</v>
      </c>
      <c r="AY345" s="19">
        <v>0</v>
      </c>
      <c r="AZ345" s="20">
        <v>0</v>
      </c>
      <c r="BA345" s="19">
        <v>0</v>
      </c>
      <c r="BB345" s="20">
        <v>0</v>
      </c>
      <c r="BC345" s="19">
        <v>0</v>
      </c>
      <c r="BD345" s="20">
        <v>0</v>
      </c>
      <c r="BE345" s="19">
        <v>0</v>
      </c>
      <c r="BF345" s="20">
        <v>0</v>
      </c>
      <c r="BG345" s="19">
        <v>0</v>
      </c>
      <c r="BH345" s="19">
        <v>0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>
        <v>0</v>
      </c>
      <c r="BP345" s="19">
        <v>0</v>
      </c>
      <c r="BQ345" s="19">
        <v>0</v>
      </c>
      <c r="BR345" s="19">
        <v>0</v>
      </c>
      <c r="BS345" s="19" t="s">
        <v>163</v>
      </c>
      <c r="BT345" s="19" t="s">
        <v>163</v>
      </c>
      <c r="BU345" s="19" t="s">
        <v>163</v>
      </c>
      <c r="BV345" s="19" t="s">
        <v>163</v>
      </c>
      <c r="BW345" s="19" t="s">
        <v>163</v>
      </c>
      <c r="BX345" s="19" t="s">
        <v>163</v>
      </c>
      <c r="BY345" s="19" t="s">
        <v>163</v>
      </c>
      <c r="BZ345" s="19" t="s">
        <v>163</v>
      </c>
      <c r="CA345" s="19" t="s">
        <v>163</v>
      </c>
      <c r="CB345" s="19" t="s">
        <v>163</v>
      </c>
      <c r="CC345" s="19" t="s">
        <v>163</v>
      </c>
      <c r="CD345" s="19" t="s">
        <v>163</v>
      </c>
      <c r="CE345" s="19">
        <v>0</v>
      </c>
      <c r="CF345" s="18">
        <v>0</v>
      </c>
      <c r="CG345" s="19">
        <v>0</v>
      </c>
      <c r="CH345" s="19">
        <v>0</v>
      </c>
      <c r="CI345" s="19">
        <v>0</v>
      </c>
      <c r="CJ345" s="19">
        <v>0</v>
      </c>
      <c r="CK345" s="19">
        <v>0</v>
      </c>
      <c r="CL345" s="19">
        <v>0</v>
      </c>
      <c r="CM345" s="19">
        <v>0</v>
      </c>
      <c r="CN345" s="19">
        <v>0</v>
      </c>
      <c r="CO345" s="19">
        <v>0</v>
      </c>
      <c r="CP345" s="19">
        <v>0</v>
      </c>
      <c r="DJ345" s="11"/>
      <c r="DK345" s="11"/>
    </row>
    <row r="346" spans="1:115" s="21" customFormat="1">
      <c r="A346" s="16" t="s">
        <v>255</v>
      </c>
      <c r="B346" s="17" t="s">
        <v>539</v>
      </c>
      <c r="C346" s="19">
        <v>0</v>
      </c>
      <c r="D346" s="20">
        <v>0</v>
      </c>
      <c r="E346" s="19">
        <v>0</v>
      </c>
      <c r="F346" s="20">
        <v>0</v>
      </c>
      <c r="G346" s="19">
        <v>0</v>
      </c>
      <c r="H346" s="20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20">
        <v>0</v>
      </c>
      <c r="Q346" s="19">
        <v>0</v>
      </c>
      <c r="R346" s="20">
        <v>0</v>
      </c>
      <c r="S346" s="19">
        <v>0</v>
      </c>
      <c r="T346" s="20">
        <v>0</v>
      </c>
      <c r="U346" s="19">
        <v>0</v>
      </c>
      <c r="V346" s="20">
        <v>0</v>
      </c>
      <c r="W346" s="19">
        <v>0</v>
      </c>
      <c r="X346" s="20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 t="s">
        <v>163</v>
      </c>
      <c r="AJ346" s="20" t="s">
        <v>163</v>
      </c>
      <c r="AK346" s="19" t="s">
        <v>163</v>
      </c>
      <c r="AL346" s="19" t="s">
        <v>163</v>
      </c>
      <c r="AM346" s="19" t="s">
        <v>163</v>
      </c>
      <c r="AN346" s="19" t="s">
        <v>163</v>
      </c>
      <c r="AO346" s="19" t="s">
        <v>163</v>
      </c>
      <c r="AP346" s="19" t="s">
        <v>163</v>
      </c>
      <c r="AQ346" s="19">
        <v>0</v>
      </c>
      <c r="AR346" s="20">
        <v>0</v>
      </c>
      <c r="AS346" s="19">
        <v>0</v>
      </c>
      <c r="AT346" s="20">
        <v>0</v>
      </c>
      <c r="AU346" s="19">
        <v>0</v>
      </c>
      <c r="AV346" s="20">
        <v>0</v>
      </c>
      <c r="AW346" s="19">
        <v>0</v>
      </c>
      <c r="AX346" s="20">
        <v>0</v>
      </c>
      <c r="AY346" s="19">
        <v>0</v>
      </c>
      <c r="AZ346" s="20">
        <v>0</v>
      </c>
      <c r="BA346" s="19">
        <v>0</v>
      </c>
      <c r="BB346" s="20">
        <v>0</v>
      </c>
      <c r="BC346" s="19">
        <v>0</v>
      </c>
      <c r="BD346" s="20">
        <v>0</v>
      </c>
      <c r="BE346" s="19">
        <v>0</v>
      </c>
      <c r="BF346" s="20">
        <v>0</v>
      </c>
      <c r="BG346" s="19">
        <v>0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>
        <v>0</v>
      </c>
      <c r="BQ346" s="19">
        <v>0</v>
      </c>
      <c r="BR346" s="19">
        <v>0</v>
      </c>
      <c r="BS346" s="19" t="s">
        <v>163</v>
      </c>
      <c r="BT346" s="19" t="s">
        <v>163</v>
      </c>
      <c r="BU346" s="19" t="s">
        <v>163</v>
      </c>
      <c r="BV346" s="19" t="s">
        <v>163</v>
      </c>
      <c r="BW346" s="19" t="s">
        <v>163</v>
      </c>
      <c r="BX346" s="19" t="s">
        <v>163</v>
      </c>
      <c r="BY346" s="19" t="s">
        <v>163</v>
      </c>
      <c r="BZ346" s="19" t="s">
        <v>163</v>
      </c>
      <c r="CA346" s="19" t="s">
        <v>163</v>
      </c>
      <c r="CB346" s="19" t="s">
        <v>163</v>
      </c>
      <c r="CC346" s="19" t="s">
        <v>163</v>
      </c>
      <c r="CD346" s="19" t="s">
        <v>163</v>
      </c>
      <c r="CE346" s="19">
        <v>0</v>
      </c>
      <c r="CF346" s="18">
        <v>0</v>
      </c>
      <c r="CG346" s="19">
        <v>0</v>
      </c>
      <c r="CH346" s="19">
        <v>0</v>
      </c>
      <c r="CI346" s="19">
        <v>0</v>
      </c>
      <c r="CJ346" s="19">
        <v>0</v>
      </c>
      <c r="CK346" s="19">
        <v>0</v>
      </c>
      <c r="CL346" s="19">
        <v>0</v>
      </c>
      <c r="CM346" s="19">
        <v>0</v>
      </c>
      <c r="CN346" s="19">
        <v>0</v>
      </c>
      <c r="CO346" s="19">
        <v>0</v>
      </c>
      <c r="CP346" s="19">
        <v>0</v>
      </c>
      <c r="DJ346" s="11"/>
      <c r="DK346" s="11"/>
    </row>
    <row r="347" spans="1:115" s="21" customFormat="1" ht="31.5">
      <c r="A347" s="16" t="s">
        <v>255</v>
      </c>
      <c r="B347" s="17" t="s">
        <v>540</v>
      </c>
      <c r="C347" s="19">
        <v>0</v>
      </c>
      <c r="D347" s="20">
        <v>0</v>
      </c>
      <c r="E347" s="19">
        <v>0</v>
      </c>
      <c r="F347" s="20">
        <v>0</v>
      </c>
      <c r="G347" s="19">
        <v>0</v>
      </c>
      <c r="H347" s="20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20">
        <v>0</v>
      </c>
      <c r="Q347" s="19">
        <v>0</v>
      </c>
      <c r="R347" s="20">
        <v>0</v>
      </c>
      <c r="S347" s="19">
        <v>0</v>
      </c>
      <c r="T347" s="20">
        <v>0</v>
      </c>
      <c r="U347" s="19">
        <v>0</v>
      </c>
      <c r="V347" s="20">
        <v>0</v>
      </c>
      <c r="W347" s="19">
        <v>0</v>
      </c>
      <c r="X347" s="20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 t="s">
        <v>163</v>
      </c>
      <c r="AJ347" s="20" t="s">
        <v>163</v>
      </c>
      <c r="AK347" s="19" t="s">
        <v>163</v>
      </c>
      <c r="AL347" s="19" t="s">
        <v>163</v>
      </c>
      <c r="AM347" s="19" t="s">
        <v>163</v>
      </c>
      <c r="AN347" s="19" t="s">
        <v>163</v>
      </c>
      <c r="AO347" s="19" t="s">
        <v>163</v>
      </c>
      <c r="AP347" s="19" t="s">
        <v>163</v>
      </c>
      <c r="AQ347" s="19">
        <v>0</v>
      </c>
      <c r="AR347" s="20">
        <v>0</v>
      </c>
      <c r="AS347" s="19">
        <v>0</v>
      </c>
      <c r="AT347" s="20">
        <v>0</v>
      </c>
      <c r="AU347" s="19">
        <v>0</v>
      </c>
      <c r="AV347" s="20">
        <v>0</v>
      </c>
      <c r="AW347" s="19">
        <v>0</v>
      </c>
      <c r="AX347" s="20">
        <v>0</v>
      </c>
      <c r="AY347" s="19">
        <v>0</v>
      </c>
      <c r="AZ347" s="20">
        <v>0</v>
      </c>
      <c r="BA347" s="19">
        <v>0</v>
      </c>
      <c r="BB347" s="20">
        <v>0</v>
      </c>
      <c r="BC347" s="19">
        <v>0</v>
      </c>
      <c r="BD347" s="20">
        <v>0</v>
      </c>
      <c r="BE347" s="19">
        <v>0</v>
      </c>
      <c r="BF347" s="20">
        <v>0</v>
      </c>
      <c r="BG347" s="19">
        <v>0</v>
      </c>
      <c r="BH347" s="19">
        <v>0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>
        <v>0</v>
      </c>
      <c r="BP347" s="19">
        <v>0</v>
      </c>
      <c r="BQ347" s="19">
        <v>0</v>
      </c>
      <c r="BR347" s="19">
        <v>0</v>
      </c>
      <c r="BS347" s="19" t="s">
        <v>163</v>
      </c>
      <c r="BT347" s="19" t="s">
        <v>163</v>
      </c>
      <c r="BU347" s="19" t="s">
        <v>163</v>
      </c>
      <c r="BV347" s="19" t="s">
        <v>163</v>
      </c>
      <c r="BW347" s="19" t="s">
        <v>163</v>
      </c>
      <c r="BX347" s="19" t="s">
        <v>163</v>
      </c>
      <c r="BY347" s="19" t="s">
        <v>163</v>
      </c>
      <c r="BZ347" s="19" t="s">
        <v>163</v>
      </c>
      <c r="CA347" s="19" t="s">
        <v>163</v>
      </c>
      <c r="CB347" s="19" t="s">
        <v>163</v>
      </c>
      <c r="CC347" s="19" t="s">
        <v>163</v>
      </c>
      <c r="CD347" s="19" t="s">
        <v>163</v>
      </c>
      <c r="CE347" s="19">
        <v>0</v>
      </c>
      <c r="CF347" s="18">
        <v>0</v>
      </c>
      <c r="CG347" s="19">
        <v>0</v>
      </c>
      <c r="CH347" s="19">
        <v>0</v>
      </c>
      <c r="CI347" s="19">
        <v>0</v>
      </c>
      <c r="CJ347" s="19">
        <v>0</v>
      </c>
      <c r="CK347" s="19">
        <v>0</v>
      </c>
      <c r="CL347" s="19">
        <v>0</v>
      </c>
      <c r="CM347" s="19">
        <v>0</v>
      </c>
      <c r="CN347" s="19">
        <v>0</v>
      </c>
      <c r="CO347" s="19">
        <v>0</v>
      </c>
      <c r="CP347" s="19">
        <v>0</v>
      </c>
      <c r="DJ347" s="11"/>
      <c r="DK347" s="11"/>
    </row>
    <row r="348" spans="1:115" s="21" customFormat="1">
      <c r="A348" s="16" t="s">
        <v>255</v>
      </c>
      <c r="B348" s="17" t="s">
        <v>541</v>
      </c>
      <c r="C348" s="19">
        <v>0</v>
      </c>
      <c r="D348" s="20">
        <v>0</v>
      </c>
      <c r="E348" s="19">
        <v>0</v>
      </c>
      <c r="F348" s="20">
        <v>0</v>
      </c>
      <c r="G348" s="19">
        <v>0</v>
      </c>
      <c r="H348" s="20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20">
        <v>0</v>
      </c>
      <c r="Q348" s="19">
        <v>0</v>
      </c>
      <c r="R348" s="20">
        <v>0</v>
      </c>
      <c r="S348" s="19">
        <v>0</v>
      </c>
      <c r="T348" s="20">
        <v>0</v>
      </c>
      <c r="U348" s="19">
        <v>0</v>
      </c>
      <c r="V348" s="20">
        <v>0</v>
      </c>
      <c r="W348" s="19">
        <v>0</v>
      </c>
      <c r="X348" s="20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 t="s">
        <v>163</v>
      </c>
      <c r="AJ348" s="20" t="s">
        <v>163</v>
      </c>
      <c r="AK348" s="19" t="s">
        <v>163</v>
      </c>
      <c r="AL348" s="19" t="s">
        <v>163</v>
      </c>
      <c r="AM348" s="19" t="s">
        <v>163</v>
      </c>
      <c r="AN348" s="19" t="s">
        <v>163</v>
      </c>
      <c r="AO348" s="19" t="s">
        <v>163</v>
      </c>
      <c r="AP348" s="19" t="s">
        <v>163</v>
      </c>
      <c r="AQ348" s="19">
        <v>0</v>
      </c>
      <c r="AR348" s="20">
        <v>0</v>
      </c>
      <c r="AS348" s="19">
        <v>0</v>
      </c>
      <c r="AT348" s="20">
        <v>0</v>
      </c>
      <c r="AU348" s="19">
        <v>0</v>
      </c>
      <c r="AV348" s="20">
        <v>0</v>
      </c>
      <c r="AW348" s="19">
        <v>0</v>
      </c>
      <c r="AX348" s="20">
        <v>0</v>
      </c>
      <c r="AY348" s="19">
        <v>0</v>
      </c>
      <c r="AZ348" s="20">
        <v>0</v>
      </c>
      <c r="BA348" s="19">
        <v>0</v>
      </c>
      <c r="BB348" s="20">
        <v>0</v>
      </c>
      <c r="BC348" s="19">
        <v>0</v>
      </c>
      <c r="BD348" s="20">
        <v>0</v>
      </c>
      <c r="BE348" s="19">
        <v>0</v>
      </c>
      <c r="BF348" s="20">
        <v>0</v>
      </c>
      <c r="BG348" s="19">
        <v>0</v>
      </c>
      <c r="BH348" s="19">
        <v>0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>
        <v>0</v>
      </c>
      <c r="BP348" s="19">
        <v>0</v>
      </c>
      <c r="BQ348" s="19">
        <v>0</v>
      </c>
      <c r="BR348" s="19">
        <v>0</v>
      </c>
      <c r="BS348" s="19" t="s">
        <v>163</v>
      </c>
      <c r="BT348" s="19" t="s">
        <v>163</v>
      </c>
      <c r="BU348" s="19" t="s">
        <v>163</v>
      </c>
      <c r="BV348" s="19" t="s">
        <v>163</v>
      </c>
      <c r="BW348" s="19" t="s">
        <v>163</v>
      </c>
      <c r="BX348" s="19" t="s">
        <v>163</v>
      </c>
      <c r="BY348" s="19" t="s">
        <v>163</v>
      </c>
      <c r="BZ348" s="19" t="s">
        <v>163</v>
      </c>
      <c r="CA348" s="19" t="s">
        <v>163</v>
      </c>
      <c r="CB348" s="19" t="s">
        <v>163</v>
      </c>
      <c r="CC348" s="19" t="s">
        <v>163</v>
      </c>
      <c r="CD348" s="19" t="s">
        <v>163</v>
      </c>
      <c r="CE348" s="19">
        <v>0</v>
      </c>
      <c r="CF348" s="18">
        <v>0</v>
      </c>
      <c r="CG348" s="19">
        <v>0</v>
      </c>
      <c r="CH348" s="19">
        <v>0</v>
      </c>
      <c r="CI348" s="19">
        <v>0</v>
      </c>
      <c r="CJ348" s="19">
        <v>0</v>
      </c>
      <c r="CK348" s="19">
        <v>0</v>
      </c>
      <c r="CL348" s="19">
        <v>0</v>
      </c>
      <c r="CM348" s="19">
        <v>0</v>
      </c>
      <c r="CN348" s="19">
        <v>0</v>
      </c>
      <c r="CO348" s="19">
        <v>0</v>
      </c>
      <c r="CP348" s="19">
        <v>0</v>
      </c>
      <c r="DJ348" s="11"/>
      <c r="DK348" s="11"/>
    </row>
    <row r="349" spans="1:115" s="21" customFormat="1" ht="31.5">
      <c r="A349" s="16" t="s">
        <v>255</v>
      </c>
      <c r="B349" s="17" t="s">
        <v>542</v>
      </c>
      <c r="C349" s="19">
        <v>0</v>
      </c>
      <c r="D349" s="20">
        <v>0</v>
      </c>
      <c r="E349" s="19">
        <v>0</v>
      </c>
      <c r="F349" s="20">
        <v>0</v>
      </c>
      <c r="G349" s="19">
        <v>0</v>
      </c>
      <c r="H349" s="20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20">
        <v>0</v>
      </c>
      <c r="Q349" s="19">
        <v>0</v>
      </c>
      <c r="R349" s="20">
        <v>0</v>
      </c>
      <c r="S349" s="19">
        <v>0</v>
      </c>
      <c r="T349" s="20">
        <v>0</v>
      </c>
      <c r="U349" s="19">
        <v>0</v>
      </c>
      <c r="V349" s="20">
        <v>0</v>
      </c>
      <c r="W349" s="19">
        <v>0</v>
      </c>
      <c r="X349" s="20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 t="s">
        <v>163</v>
      </c>
      <c r="AJ349" s="20" t="s">
        <v>163</v>
      </c>
      <c r="AK349" s="19" t="s">
        <v>163</v>
      </c>
      <c r="AL349" s="19" t="s">
        <v>163</v>
      </c>
      <c r="AM349" s="19" t="s">
        <v>163</v>
      </c>
      <c r="AN349" s="19" t="s">
        <v>163</v>
      </c>
      <c r="AO349" s="19" t="s">
        <v>163</v>
      </c>
      <c r="AP349" s="19" t="s">
        <v>163</v>
      </c>
      <c r="AQ349" s="19">
        <v>0</v>
      </c>
      <c r="AR349" s="20">
        <v>0</v>
      </c>
      <c r="AS349" s="19">
        <v>0</v>
      </c>
      <c r="AT349" s="20">
        <v>0</v>
      </c>
      <c r="AU349" s="19">
        <v>0</v>
      </c>
      <c r="AV349" s="20">
        <v>0</v>
      </c>
      <c r="AW349" s="19">
        <v>0</v>
      </c>
      <c r="AX349" s="20">
        <v>0</v>
      </c>
      <c r="AY349" s="19">
        <v>0</v>
      </c>
      <c r="AZ349" s="20">
        <v>0</v>
      </c>
      <c r="BA349" s="19">
        <v>0</v>
      </c>
      <c r="BB349" s="20">
        <v>0</v>
      </c>
      <c r="BC349" s="19">
        <v>0</v>
      </c>
      <c r="BD349" s="20">
        <v>0</v>
      </c>
      <c r="BE349" s="19">
        <v>0</v>
      </c>
      <c r="BF349" s="20">
        <v>0</v>
      </c>
      <c r="BG349" s="19">
        <v>0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>
        <v>0</v>
      </c>
      <c r="BQ349" s="19">
        <v>0</v>
      </c>
      <c r="BR349" s="19">
        <v>0</v>
      </c>
      <c r="BS349" s="19" t="s">
        <v>163</v>
      </c>
      <c r="BT349" s="19" t="s">
        <v>163</v>
      </c>
      <c r="BU349" s="19" t="s">
        <v>163</v>
      </c>
      <c r="BV349" s="19" t="s">
        <v>163</v>
      </c>
      <c r="BW349" s="19" t="s">
        <v>163</v>
      </c>
      <c r="BX349" s="19" t="s">
        <v>163</v>
      </c>
      <c r="BY349" s="19" t="s">
        <v>163</v>
      </c>
      <c r="BZ349" s="19" t="s">
        <v>163</v>
      </c>
      <c r="CA349" s="19" t="s">
        <v>163</v>
      </c>
      <c r="CB349" s="19" t="s">
        <v>163</v>
      </c>
      <c r="CC349" s="19" t="s">
        <v>163</v>
      </c>
      <c r="CD349" s="19" t="s">
        <v>163</v>
      </c>
      <c r="CE349" s="19">
        <v>0</v>
      </c>
      <c r="CF349" s="18">
        <v>0</v>
      </c>
      <c r="CG349" s="19">
        <v>0</v>
      </c>
      <c r="CH349" s="19">
        <v>0</v>
      </c>
      <c r="CI349" s="19">
        <v>0</v>
      </c>
      <c r="CJ349" s="19">
        <v>0</v>
      </c>
      <c r="CK349" s="19">
        <v>0</v>
      </c>
      <c r="CL349" s="19">
        <v>0</v>
      </c>
      <c r="CM349" s="19">
        <v>0</v>
      </c>
      <c r="CN349" s="19">
        <v>0</v>
      </c>
      <c r="CO349" s="19">
        <v>0</v>
      </c>
      <c r="CP349" s="19">
        <v>0</v>
      </c>
      <c r="DJ349" s="11"/>
      <c r="DK349" s="11"/>
    </row>
    <row r="350" spans="1:115" s="21" customFormat="1" ht="31.5">
      <c r="A350" s="16" t="s">
        <v>255</v>
      </c>
      <c r="B350" s="17" t="s">
        <v>543</v>
      </c>
      <c r="C350" s="19">
        <v>0</v>
      </c>
      <c r="D350" s="20">
        <v>0</v>
      </c>
      <c r="E350" s="19">
        <v>0</v>
      </c>
      <c r="F350" s="20">
        <v>0</v>
      </c>
      <c r="G350" s="19">
        <v>0</v>
      </c>
      <c r="H350" s="20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20">
        <v>0</v>
      </c>
      <c r="Q350" s="19">
        <v>0</v>
      </c>
      <c r="R350" s="20">
        <v>0</v>
      </c>
      <c r="S350" s="19">
        <v>0</v>
      </c>
      <c r="T350" s="20">
        <v>0</v>
      </c>
      <c r="U350" s="19">
        <v>0</v>
      </c>
      <c r="V350" s="20">
        <v>0</v>
      </c>
      <c r="W350" s="19">
        <v>0</v>
      </c>
      <c r="X350" s="20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 t="s">
        <v>163</v>
      </c>
      <c r="AJ350" s="20" t="s">
        <v>163</v>
      </c>
      <c r="AK350" s="19" t="s">
        <v>163</v>
      </c>
      <c r="AL350" s="19" t="s">
        <v>163</v>
      </c>
      <c r="AM350" s="19" t="s">
        <v>163</v>
      </c>
      <c r="AN350" s="19" t="s">
        <v>163</v>
      </c>
      <c r="AO350" s="19" t="s">
        <v>163</v>
      </c>
      <c r="AP350" s="19" t="s">
        <v>163</v>
      </c>
      <c r="AQ350" s="19">
        <v>0</v>
      </c>
      <c r="AR350" s="20">
        <v>0</v>
      </c>
      <c r="AS350" s="19">
        <v>0</v>
      </c>
      <c r="AT350" s="20">
        <v>0</v>
      </c>
      <c r="AU350" s="19">
        <v>0</v>
      </c>
      <c r="AV350" s="20">
        <v>0</v>
      </c>
      <c r="AW350" s="19">
        <v>0</v>
      </c>
      <c r="AX350" s="20">
        <v>0</v>
      </c>
      <c r="AY350" s="19">
        <v>0</v>
      </c>
      <c r="AZ350" s="20">
        <v>0</v>
      </c>
      <c r="BA350" s="19">
        <v>0</v>
      </c>
      <c r="BB350" s="20">
        <v>0</v>
      </c>
      <c r="BC350" s="19">
        <v>0</v>
      </c>
      <c r="BD350" s="20">
        <v>0</v>
      </c>
      <c r="BE350" s="19">
        <v>0</v>
      </c>
      <c r="BF350" s="20">
        <v>0</v>
      </c>
      <c r="BG350" s="19">
        <v>0</v>
      </c>
      <c r="BH350" s="19">
        <v>0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>
        <v>0</v>
      </c>
      <c r="BP350" s="19">
        <v>0</v>
      </c>
      <c r="BQ350" s="19">
        <v>0</v>
      </c>
      <c r="BR350" s="19">
        <v>0</v>
      </c>
      <c r="BS350" s="19" t="s">
        <v>163</v>
      </c>
      <c r="BT350" s="19" t="s">
        <v>163</v>
      </c>
      <c r="BU350" s="19" t="s">
        <v>163</v>
      </c>
      <c r="BV350" s="19" t="s">
        <v>163</v>
      </c>
      <c r="BW350" s="19" t="s">
        <v>163</v>
      </c>
      <c r="BX350" s="19" t="s">
        <v>163</v>
      </c>
      <c r="BY350" s="19" t="s">
        <v>163</v>
      </c>
      <c r="BZ350" s="19" t="s">
        <v>163</v>
      </c>
      <c r="CA350" s="19" t="s">
        <v>163</v>
      </c>
      <c r="CB350" s="19" t="s">
        <v>163</v>
      </c>
      <c r="CC350" s="19" t="s">
        <v>163</v>
      </c>
      <c r="CD350" s="19" t="s">
        <v>163</v>
      </c>
      <c r="CE350" s="19">
        <v>0</v>
      </c>
      <c r="CF350" s="18">
        <v>0</v>
      </c>
      <c r="CG350" s="19">
        <v>0</v>
      </c>
      <c r="CH350" s="19">
        <v>0</v>
      </c>
      <c r="CI350" s="19">
        <v>0</v>
      </c>
      <c r="CJ350" s="19">
        <v>0</v>
      </c>
      <c r="CK350" s="19">
        <v>0</v>
      </c>
      <c r="CL350" s="19">
        <v>0</v>
      </c>
      <c r="CM350" s="19">
        <v>0</v>
      </c>
      <c r="CN350" s="19">
        <v>0</v>
      </c>
      <c r="CO350" s="19">
        <v>0</v>
      </c>
      <c r="CP350" s="19">
        <v>0</v>
      </c>
      <c r="DJ350" s="11"/>
      <c r="DK350" s="11"/>
    </row>
    <row r="351" spans="1:115" s="21" customFormat="1" ht="31.5">
      <c r="A351" s="16" t="s">
        <v>255</v>
      </c>
      <c r="B351" s="17" t="s">
        <v>544</v>
      </c>
      <c r="C351" s="19">
        <v>0</v>
      </c>
      <c r="D351" s="20">
        <v>0</v>
      </c>
      <c r="E351" s="19">
        <v>0</v>
      </c>
      <c r="F351" s="20">
        <v>0</v>
      </c>
      <c r="G351" s="19">
        <v>0</v>
      </c>
      <c r="H351" s="20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20">
        <v>0</v>
      </c>
      <c r="Q351" s="19">
        <v>0</v>
      </c>
      <c r="R351" s="20">
        <v>0</v>
      </c>
      <c r="S351" s="19">
        <v>0</v>
      </c>
      <c r="T351" s="20">
        <v>0</v>
      </c>
      <c r="U351" s="19">
        <v>0</v>
      </c>
      <c r="V351" s="20">
        <v>0</v>
      </c>
      <c r="W351" s="19">
        <v>0</v>
      </c>
      <c r="X351" s="20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 t="s">
        <v>163</v>
      </c>
      <c r="AJ351" s="20" t="s">
        <v>163</v>
      </c>
      <c r="AK351" s="19" t="s">
        <v>163</v>
      </c>
      <c r="AL351" s="19" t="s">
        <v>163</v>
      </c>
      <c r="AM351" s="19" t="s">
        <v>163</v>
      </c>
      <c r="AN351" s="19" t="s">
        <v>163</v>
      </c>
      <c r="AO351" s="19" t="s">
        <v>163</v>
      </c>
      <c r="AP351" s="19" t="s">
        <v>163</v>
      </c>
      <c r="AQ351" s="19">
        <v>0</v>
      </c>
      <c r="AR351" s="20">
        <v>0</v>
      </c>
      <c r="AS351" s="19">
        <v>0</v>
      </c>
      <c r="AT351" s="20">
        <v>0</v>
      </c>
      <c r="AU351" s="19">
        <v>0</v>
      </c>
      <c r="AV351" s="20">
        <v>0</v>
      </c>
      <c r="AW351" s="19">
        <v>0</v>
      </c>
      <c r="AX351" s="20">
        <v>0</v>
      </c>
      <c r="AY351" s="19">
        <v>0</v>
      </c>
      <c r="AZ351" s="20">
        <v>0</v>
      </c>
      <c r="BA351" s="19">
        <v>0</v>
      </c>
      <c r="BB351" s="20">
        <v>0</v>
      </c>
      <c r="BC351" s="19">
        <v>0</v>
      </c>
      <c r="BD351" s="20">
        <v>0</v>
      </c>
      <c r="BE351" s="19">
        <v>0</v>
      </c>
      <c r="BF351" s="20">
        <v>0</v>
      </c>
      <c r="BG351" s="19">
        <v>0</v>
      </c>
      <c r="BH351" s="19">
        <v>0</v>
      </c>
      <c r="BI351" s="19">
        <v>0</v>
      </c>
      <c r="BJ351" s="19">
        <v>0</v>
      </c>
      <c r="BK351" s="19">
        <v>0</v>
      </c>
      <c r="BL351" s="19">
        <v>0</v>
      </c>
      <c r="BM351" s="19">
        <v>0</v>
      </c>
      <c r="BN351" s="19">
        <v>0</v>
      </c>
      <c r="BO351" s="19">
        <v>0</v>
      </c>
      <c r="BP351" s="19">
        <v>0</v>
      </c>
      <c r="BQ351" s="19">
        <v>0</v>
      </c>
      <c r="BR351" s="19">
        <v>0</v>
      </c>
      <c r="BS351" s="19" t="s">
        <v>163</v>
      </c>
      <c r="BT351" s="19" t="s">
        <v>163</v>
      </c>
      <c r="BU351" s="19" t="s">
        <v>163</v>
      </c>
      <c r="BV351" s="19" t="s">
        <v>163</v>
      </c>
      <c r="BW351" s="19" t="s">
        <v>163</v>
      </c>
      <c r="BX351" s="19" t="s">
        <v>163</v>
      </c>
      <c r="BY351" s="19" t="s">
        <v>163</v>
      </c>
      <c r="BZ351" s="19" t="s">
        <v>163</v>
      </c>
      <c r="CA351" s="19" t="s">
        <v>163</v>
      </c>
      <c r="CB351" s="19" t="s">
        <v>163</v>
      </c>
      <c r="CC351" s="19" t="s">
        <v>163</v>
      </c>
      <c r="CD351" s="19" t="s">
        <v>163</v>
      </c>
      <c r="CE351" s="19">
        <v>0</v>
      </c>
      <c r="CF351" s="18">
        <v>0</v>
      </c>
      <c r="CG351" s="19">
        <v>0</v>
      </c>
      <c r="CH351" s="19">
        <v>0</v>
      </c>
      <c r="CI351" s="19">
        <v>0</v>
      </c>
      <c r="CJ351" s="19">
        <v>0</v>
      </c>
      <c r="CK351" s="19">
        <v>0</v>
      </c>
      <c r="CL351" s="19">
        <v>0</v>
      </c>
      <c r="CM351" s="19">
        <v>0</v>
      </c>
      <c r="CN351" s="19">
        <v>0</v>
      </c>
      <c r="CO351" s="19">
        <v>0</v>
      </c>
      <c r="CP351" s="19">
        <v>0</v>
      </c>
      <c r="DJ351" s="11"/>
      <c r="DK351" s="11"/>
    </row>
    <row r="352" spans="1:115" s="21" customFormat="1" ht="31.5">
      <c r="A352" s="16" t="s">
        <v>255</v>
      </c>
      <c r="B352" s="17" t="s">
        <v>545</v>
      </c>
      <c r="C352" s="19">
        <v>0</v>
      </c>
      <c r="D352" s="20">
        <v>0</v>
      </c>
      <c r="E352" s="19">
        <v>0</v>
      </c>
      <c r="F352" s="20">
        <v>0</v>
      </c>
      <c r="G352" s="19">
        <v>0</v>
      </c>
      <c r="H352" s="20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20">
        <v>0</v>
      </c>
      <c r="Q352" s="19">
        <v>0</v>
      </c>
      <c r="R352" s="20">
        <v>0</v>
      </c>
      <c r="S352" s="19">
        <v>0</v>
      </c>
      <c r="T352" s="20">
        <v>0</v>
      </c>
      <c r="U352" s="19">
        <v>0</v>
      </c>
      <c r="V352" s="20">
        <v>0</v>
      </c>
      <c r="W352" s="19">
        <v>0</v>
      </c>
      <c r="X352" s="20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 t="s">
        <v>163</v>
      </c>
      <c r="AJ352" s="20" t="s">
        <v>163</v>
      </c>
      <c r="AK352" s="19" t="s">
        <v>163</v>
      </c>
      <c r="AL352" s="19" t="s">
        <v>163</v>
      </c>
      <c r="AM352" s="19" t="s">
        <v>163</v>
      </c>
      <c r="AN352" s="19" t="s">
        <v>163</v>
      </c>
      <c r="AO352" s="19" t="s">
        <v>163</v>
      </c>
      <c r="AP352" s="19" t="s">
        <v>163</v>
      </c>
      <c r="AQ352" s="19">
        <v>0</v>
      </c>
      <c r="AR352" s="20">
        <v>0</v>
      </c>
      <c r="AS352" s="19">
        <v>0</v>
      </c>
      <c r="AT352" s="20">
        <v>0</v>
      </c>
      <c r="AU352" s="19">
        <v>0</v>
      </c>
      <c r="AV352" s="20">
        <v>0</v>
      </c>
      <c r="AW352" s="19">
        <v>0</v>
      </c>
      <c r="AX352" s="20">
        <v>0</v>
      </c>
      <c r="AY352" s="19">
        <v>0</v>
      </c>
      <c r="AZ352" s="20">
        <v>0</v>
      </c>
      <c r="BA352" s="19">
        <v>0</v>
      </c>
      <c r="BB352" s="20">
        <v>0</v>
      </c>
      <c r="BC352" s="19">
        <v>0</v>
      </c>
      <c r="BD352" s="20">
        <v>0</v>
      </c>
      <c r="BE352" s="19">
        <v>0</v>
      </c>
      <c r="BF352" s="20">
        <v>0</v>
      </c>
      <c r="BG352" s="19">
        <v>0</v>
      </c>
      <c r="BH352" s="19">
        <v>0</v>
      </c>
      <c r="BI352" s="19">
        <v>0</v>
      </c>
      <c r="BJ352" s="19">
        <v>0</v>
      </c>
      <c r="BK352" s="19">
        <v>0</v>
      </c>
      <c r="BL352" s="19">
        <v>0</v>
      </c>
      <c r="BM352" s="19">
        <v>0</v>
      </c>
      <c r="BN352" s="19">
        <v>0</v>
      </c>
      <c r="BO352" s="19">
        <v>0</v>
      </c>
      <c r="BP352" s="19">
        <v>0</v>
      </c>
      <c r="BQ352" s="19">
        <v>0</v>
      </c>
      <c r="BR352" s="19">
        <v>0</v>
      </c>
      <c r="BS352" s="19" t="s">
        <v>163</v>
      </c>
      <c r="BT352" s="19" t="s">
        <v>163</v>
      </c>
      <c r="BU352" s="19" t="s">
        <v>163</v>
      </c>
      <c r="BV352" s="19" t="s">
        <v>163</v>
      </c>
      <c r="BW352" s="19" t="s">
        <v>163</v>
      </c>
      <c r="BX352" s="19" t="s">
        <v>163</v>
      </c>
      <c r="BY352" s="19" t="s">
        <v>163</v>
      </c>
      <c r="BZ352" s="19" t="s">
        <v>163</v>
      </c>
      <c r="CA352" s="19" t="s">
        <v>163</v>
      </c>
      <c r="CB352" s="19" t="s">
        <v>163</v>
      </c>
      <c r="CC352" s="19" t="s">
        <v>163</v>
      </c>
      <c r="CD352" s="19" t="s">
        <v>163</v>
      </c>
      <c r="CE352" s="19">
        <v>0</v>
      </c>
      <c r="CF352" s="18">
        <v>0</v>
      </c>
      <c r="CG352" s="19">
        <v>0</v>
      </c>
      <c r="CH352" s="19">
        <v>0</v>
      </c>
      <c r="CI352" s="19">
        <v>0</v>
      </c>
      <c r="CJ352" s="19">
        <v>0</v>
      </c>
      <c r="CK352" s="19">
        <v>0</v>
      </c>
      <c r="CL352" s="19">
        <v>0</v>
      </c>
      <c r="CM352" s="19">
        <v>0</v>
      </c>
      <c r="CN352" s="19">
        <v>0</v>
      </c>
      <c r="CO352" s="19">
        <v>0</v>
      </c>
      <c r="CP352" s="19">
        <v>0</v>
      </c>
      <c r="DJ352" s="11"/>
      <c r="DK352" s="11"/>
    </row>
    <row r="354" spans="1:2" ht="25.5" customHeight="1">
      <c r="A354" s="26" t="s">
        <v>257</v>
      </c>
      <c r="B354" s="27"/>
    </row>
    <row r="355" spans="1:2" ht="24.75" customHeight="1">
      <c r="A355" s="25" t="s">
        <v>258</v>
      </c>
    </row>
    <row r="356" spans="1:2" ht="27" customHeight="1">
      <c r="A356" s="25" t="s">
        <v>259</v>
      </c>
    </row>
    <row r="357" spans="1:2" ht="23.25" customHeight="1">
      <c r="A357" s="25" t="s">
        <v>260</v>
      </c>
    </row>
  </sheetData>
  <mergeCells count="63">
    <mergeCell ref="CG16:CH16"/>
    <mergeCell ref="CI16:CJ16"/>
    <mergeCell ref="CK16:CL16"/>
    <mergeCell ref="CM16:CN16"/>
    <mergeCell ref="CO16:CP16"/>
    <mergeCell ref="BU16:BV16"/>
    <mergeCell ref="BW16:BX16"/>
    <mergeCell ref="BY16:BZ16"/>
    <mergeCell ref="CA16:CB16"/>
    <mergeCell ref="CC16:CD16"/>
    <mergeCell ref="CE16:CF16"/>
    <mergeCell ref="BI16:BJ16"/>
    <mergeCell ref="BK16:BL16"/>
    <mergeCell ref="BM16:BN16"/>
    <mergeCell ref="BO16:BP16"/>
    <mergeCell ref="BQ16:BR16"/>
    <mergeCell ref="BS16:BT16"/>
    <mergeCell ref="AW16:AX16"/>
    <mergeCell ref="AY16:AZ16"/>
    <mergeCell ref="BA16:BB16"/>
    <mergeCell ref="BC16:BD16"/>
    <mergeCell ref="BE16:BF16"/>
    <mergeCell ref="BG16:BH16"/>
    <mergeCell ref="AK16:AL16"/>
    <mergeCell ref="AM16:AN16"/>
    <mergeCell ref="AO16:AP16"/>
    <mergeCell ref="AQ16:AR16"/>
    <mergeCell ref="AS16:AT16"/>
    <mergeCell ref="AU16:AV16"/>
    <mergeCell ref="Y16:Z16"/>
    <mergeCell ref="AA16:AB16"/>
    <mergeCell ref="AC16:AD16"/>
    <mergeCell ref="AE16:AF16"/>
    <mergeCell ref="AG16:AH16"/>
    <mergeCell ref="AI16:AJ16"/>
    <mergeCell ref="M16:N16"/>
    <mergeCell ref="O16:P16"/>
    <mergeCell ref="Q16:R16"/>
    <mergeCell ref="S16:T16"/>
    <mergeCell ref="U16:V16"/>
    <mergeCell ref="W16:X16"/>
    <mergeCell ref="C16:D16"/>
    <mergeCell ref="E16:F16"/>
    <mergeCell ref="G16:H16"/>
    <mergeCell ref="I16:J16"/>
    <mergeCell ref="K16:L16"/>
    <mergeCell ref="CO15:CP15"/>
    <mergeCell ref="C15:AP15"/>
    <mergeCell ref="AQ15:BT15"/>
    <mergeCell ref="BU15:BZ15"/>
    <mergeCell ref="CA15:CD15"/>
    <mergeCell ref="CE15:CJ15"/>
    <mergeCell ref="CK15:CN15"/>
    <mergeCell ref="C14:CP14"/>
    <mergeCell ref="C13:CP13"/>
    <mergeCell ref="A14:A17"/>
    <mergeCell ref="B14:B17"/>
    <mergeCell ref="C10:CP10"/>
    <mergeCell ref="C12:CP12"/>
    <mergeCell ref="C7:CP7"/>
    <mergeCell ref="C8:CP8"/>
    <mergeCell ref="C5:CP5"/>
    <mergeCell ref="C6:CP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2022</vt:lpstr>
      <vt:lpstr>'Форма 1 2022'!Заголовки_для_печати</vt:lpstr>
      <vt:lpstr>'Форма 1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2019-02-22T14:15:53Z</dcterms:created>
  <dcterms:modified xsi:type="dcterms:W3CDTF">2019-02-22T14:58:15Z</dcterms:modified>
</cp:coreProperties>
</file>